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Program Files\Ampps\www\sipkadinkes\output PDF\"/>
    </mc:Choice>
  </mc:AlternateContent>
  <xr:revisionPtr revIDLastSave="0" documentId="13_ncr:1_{9BDE55C5-B5EF-424D-BB28-2039A93B8086}" xr6:coauthVersionLast="47" xr6:coauthVersionMax="47" xr10:uidLastSave="{00000000-0000-0000-0000-000000000000}"/>
  <bookViews>
    <workbookView xWindow="-120" yWindow="-120" windowWidth="29040" windowHeight="15720" tabRatio="840" activeTab="7" xr2:uid="{00000000-000D-0000-FFFF-FFFF00000000}"/>
  </bookViews>
  <sheets>
    <sheet name="Rekap Nov sd des 2024 " sheetId="1" r:id="rId1"/>
    <sheet name="total" sheetId="15" r:id="rId2"/>
    <sheet name="PONIDI" sheetId="2" r:id="rId3"/>
    <sheet name="dr. Ganjar" sheetId="3" r:id="rId4"/>
    <sheet name="ARIEF" sheetId="4" r:id="rId5"/>
    <sheet name="Ruri" sheetId="5" r:id="rId6"/>
    <sheet name="Sufrini" sheetId="6" r:id="rId7"/>
    <sheet name="Diana" sheetId="7" r:id="rId8"/>
    <sheet name="Agus " sheetId="8" r:id="rId9"/>
    <sheet name="NIko" sheetId="9" r:id="rId10"/>
    <sheet name="Yudi" sheetId="10" r:id="rId11"/>
    <sheet name="Enu3" sheetId="11" r:id="rId12"/>
    <sheet name="Fredy" sheetId="12" r:id="rId13"/>
    <sheet name="Surya" sheetId="13" r:id="rId14"/>
    <sheet name="Cindi" sheetId="14" r:id="rId15"/>
  </sheets>
  <definedNames>
    <definedName name="_xlnm._FilterDatabase" localSheetId="8" hidden="1">'Agus '!$A$9:$AE$9</definedName>
    <definedName name="_xlnm._FilterDatabase" localSheetId="4" hidden="1">ARIEF!$A$8:$AE$8</definedName>
    <definedName name="_xlnm._FilterDatabase" localSheetId="7" hidden="1">Diana!$A$9:$AE$19</definedName>
    <definedName name="_xlnm._FilterDatabase" localSheetId="11" hidden="1">'Enu3'!$A$9:$AE$9</definedName>
    <definedName name="_xlnm._FilterDatabase" localSheetId="12" hidden="1">Fredy!$A$10:$AE$10</definedName>
    <definedName name="_xlnm._FilterDatabase" localSheetId="9" hidden="1">NIko!$A$10:$AE$10</definedName>
    <definedName name="_xlnm._FilterDatabase" localSheetId="2" hidden="1">PONIDI!$A$5:$AE$12</definedName>
    <definedName name="_xlnm._FilterDatabase" localSheetId="0" hidden="1">'Rekap Nov sd des 2024 '!$A$7:$AE$47</definedName>
    <definedName name="_xlnm._FilterDatabase" localSheetId="5" hidden="1">Ruri!$A$7:$AE$7</definedName>
    <definedName name="_xlnm._FilterDatabase" localSheetId="6" hidden="1">Sufrini!$A$9:$AE$9</definedName>
    <definedName name="_xlnm._FilterDatabase" localSheetId="10" hidden="1">Yudi!$A$9:$AE$9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9" i="1" l="1"/>
  <c r="AE47" i="1"/>
  <c r="AE44" i="1"/>
  <c r="AE39" i="1"/>
  <c r="AE32" i="1"/>
  <c r="AE29" i="1"/>
  <c r="AE24" i="1"/>
  <c r="AE11" i="1"/>
  <c r="S19" i="1"/>
  <c r="R19" i="1"/>
  <c r="AD10" i="14"/>
  <c r="AE11" i="14" s="1"/>
  <c r="AD10" i="13"/>
  <c r="AE11" i="13" s="1"/>
  <c r="S18" i="12"/>
  <c r="R18" i="12"/>
  <c r="AD18" i="12" s="1"/>
  <c r="AD17" i="12"/>
  <c r="AD16" i="12"/>
  <c r="AD17" i="11"/>
  <c r="AE21" i="11" s="1"/>
  <c r="AD15" i="10"/>
  <c r="AE18" i="10" s="1"/>
  <c r="AE17" i="9"/>
  <c r="AE23" i="8"/>
  <c r="AD20" i="8"/>
  <c r="AD17" i="7"/>
  <c r="AE19" i="7" s="1"/>
  <c r="AD17" i="6"/>
  <c r="AE21" i="6" s="1"/>
  <c r="AD17" i="5"/>
  <c r="AE21" i="5" s="1"/>
  <c r="AD19" i="4"/>
  <c r="AE28" i="4" s="1"/>
  <c r="AE12" i="2"/>
  <c r="AD35" i="1"/>
  <c r="AD34" i="1"/>
  <c r="AD18" i="1"/>
  <c r="AD17" i="1"/>
  <c r="AD16" i="1"/>
  <c r="AD15" i="1"/>
  <c r="AD14" i="1"/>
  <c r="AD13" i="1"/>
  <c r="AD12" i="1"/>
  <c r="AE35" i="1" l="1"/>
  <c r="AD19" i="1"/>
  <c r="AE19" i="1"/>
  <c r="AE21" i="12"/>
</calcChain>
</file>

<file path=xl/sharedStrings.xml><?xml version="1.0" encoding="utf-8"?>
<sst xmlns="http://schemas.openxmlformats.org/spreadsheetml/2006/main" count="2470" uniqueCount="245">
  <si>
    <t>No.</t>
  </si>
  <si>
    <t>Informasi Umum Dokumen Pertanggungjawaban Keuangan</t>
  </si>
  <si>
    <t>Data Tiket Pesawat / Transportasi Darat</t>
  </si>
  <si>
    <t>Data Penginapan / Hotel</t>
  </si>
  <si>
    <t>Data Uang Harian / Komponen Lain (Diisi dengan satuan Rupiah)</t>
  </si>
  <si>
    <t>Jumlah Biaya Perjalanan Dinas
(24)+(25)+(26)+(27)+(28)+(29)</t>
  </si>
  <si>
    <t>Keterangan 
(Jika Diperlukan)</t>
  </si>
  <si>
    <t>Nama</t>
  </si>
  <si>
    <t>Jabatan Pelaksana Perjalanan Dinas</t>
  </si>
  <si>
    <t>No. Surat Tugas</t>
  </si>
  <si>
    <t>No. SPPD</t>
  </si>
  <si>
    <t>Tanggal SPPD</t>
  </si>
  <si>
    <t>Jenis Perjalanan Dinas 
(Dalam Daerah / Luar Daerah)</t>
  </si>
  <si>
    <t>Kendaraan</t>
  </si>
  <si>
    <t>Nomor Tiket</t>
  </si>
  <si>
    <t>Kode Booking</t>
  </si>
  <si>
    <t>Nomor Penerbangan</t>
  </si>
  <si>
    <t>Kota Asal</t>
  </si>
  <si>
    <t>Kota Tujuan</t>
  </si>
  <si>
    <t>Tanggal Penerbangan</t>
  </si>
  <si>
    <t>Harga Tiket / Travel</t>
  </si>
  <si>
    <t>Nama Hotel</t>
  </si>
  <si>
    <t>Tanggal</t>
  </si>
  <si>
    <t>Nomor Kamar</t>
  </si>
  <si>
    <t>Total Harga Penginapan</t>
  </si>
  <si>
    <t>Total Uang Saku</t>
  </si>
  <si>
    <t>Total Uang Representasi</t>
  </si>
  <si>
    <t>Total Biaya Transportasi</t>
  </si>
  <si>
    <t>Sewa Kendaraan Dalam Kota</t>
  </si>
  <si>
    <t>Biaya lain yang belum disebutkan (Jika ada)</t>
  </si>
  <si>
    <t>KD / WKD / Ketua DPRD / Eselon / Staff</t>
  </si>
  <si>
    <t>Mulai</t>
  </si>
  <si>
    <t>Selesai</t>
  </si>
  <si>
    <t>Jenis Kendaraan (Pesawat/Mobil/dsb)</t>
  </si>
  <si>
    <t>Nama Maskapai / Nama Travel</t>
  </si>
  <si>
    <t>Pergi</t>
  </si>
  <si>
    <t>Pulang</t>
  </si>
  <si>
    <t>Pergi/Pulang</t>
  </si>
  <si>
    <t>Check in</t>
  </si>
  <si>
    <t>Check Out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</si>
  <si>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</si>
  <si>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</si>
  <si>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</si>
  <si>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</si>
  <si>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</si>
  <si>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</si>
  <si>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</si>
  <si>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</si>
  <si>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</si>
  <si>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</si>
  <si>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</si>
  <si>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</si>
  <si>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</si>
  <si>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</si>
  <si>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</si>
  <si>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</si>
  <si>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</si>
  <si>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</si>
  <si>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</si>
  <si>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(20) </t>
  </si>
  <si>
    <t xml:space="preserve">(21) 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</si>
  <si>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</si>
  <si>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</si>
  <si>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</si>
  <si>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</si>
  <si>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</si>
  <si>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</si>
  <si>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</si>
  <si>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</si>
  <si>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</si>
  <si>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</si>
  <si>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Ponidi, SKM.,MM</t>
  </si>
  <si>
    <t xml:space="preserve">Sekretaris Dinkes </t>
  </si>
  <si>
    <t>000.1.2.3/1324/Tahun 2024</t>
  </si>
  <si>
    <t>000.1.2.3/5250/Sunram-DKS</t>
  </si>
  <si>
    <t>27 Mei 2024</t>
  </si>
  <si>
    <t>29 Mei 2024</t>
  </si>
  <si>
    <t xml:space="preserve">Luar Daerah </t>
  </si>
  <si>
    <t xml:space="preserve">Taxi </t>
  </si>
  <si>
    <t>PILIANG GRUP</t>
  </si>
  <si>
    <t>Sambas</t>
  </si>
  <si>
    <t xml:space="preserve">Pontianak </t>
  </si>
  <si>
    <t>000.1.2.3/1618/Tahun 2024</t>
  </si>
  <si>
    <t>000.1.2.3/6011/Sunram-DKS</t>
  </si>
  <si>
    <t>19 Juni 2024</t>
  </si>
  <si>
    <t>21 Juni 2024</t>
  </si>
  <si>
    <t>Orchardz</t>
  </si>
  <si>
    <t>000.1.2.3/3180/Tahun 2024</t>
  </si>
  <si>
    <t>000.1.2.3/10332/Sunram-DKS</t>
  </si>
  <si>
    <t>Alimouer</t>
  </si>
  <si>
    <t>000.1.2.3/3656/Tahun 2024</t>
  </si>
  <si>
    <t>000.1.2.3/11682/Sunram-DKS</t>
  </si>
  <si>
    <t>000.1.2.3/4108/Tahun 2024</t>
  </si>
  <si>
    <t>000.1.2.3/12803/Sunram-DKS</t>
  </si>
  <si>
    <t>000.1.2.3/4049/Tahun 2024</t>
  </si>
  <si>
    <t>000.1.2.3/12647/Sunram-DKS</t>
  </si>
  <si>
    <t>Arief Pribadi, S.Kom</t>
  </si>
  <si>
    <t>Penata Muda / IIIa</t>
  </si>
  <si>
    <t>000.1.2.3/11683/Sunram-DKS</t>
  </si>
  <si>
    <t>RURI MAYANDARI, Amd. Keb</t>
  </si>
  <si>
    <t>Penata / III c</t>
  </si>
  <si>
    <t>000.1.2.3/11684/Sunram-DKS</t>
  </si>
  <si>
    <t>Agus Afrizal, Amd. Kep</t>
  </si>
  <si>
    <t>000.1.2.3/11685/Sunram-DKS</t>
  </si>
  <si>
    <t>000.1.2.3/3351/Tahun 2024</t>
  </si>
  <si>
    <t>000.1.2.3/11197/Sunram-DKS</t>
  </si>
  <si>
    <t>IU 683/GA 504</t>
  </si>
  <si>
    <t>Bogor</t>
  </si>
  <si>
    <t>Pajajaran Suites Resort</t>
  </si>
  <si>
    <t>000.1.2.3/11202/Sunram-DKS</t>
  </si>
  <si>
    <t>PILIANG GRUP/SUPER AIR JET/ GARUDA INDONESIA</t>
  </si>
  <si>
    <t>Sufrini, Amd. KL</t>
  </si>
  <si>
    <t>000.1.2.3/11201/Sunram-DKS</t>
  </si>
  <si>
    <t xml:space="preserve">Diana Mandasari, Amd. Keb </t>
  </si>
  <si>
    <t>000.1.2.3/11198/Sunram-DKS</t>
  </si>
  <si>
    <t>000.1.2.3/11199/Sunram-DKS</t>
  </si>
  <si>
    <t>Yudi Purwadi, SH</t>
  </si>
  <si>
    <t xml:space="preserve"> -</t>
  </si>
  <si>
    <t>000.1.2.3/11203/Sunram-DKS</t>
  </si>
  <si>
    <t>Enu Etvika, Amd</t>
  </si>
  <si>
    <t>000.1.2.3/11200/Sunram-DKS</t>
  </si>
  <si>
    <t>Fredi Saputra</t>
  </si>
  <si>
    <t>000.1.2.3/11204/Sunram-DKS</t>
  </si>
  <si>
    <t>000.1.2.3/3768/Tahun 2024</t>
  </si>
  <si>
    <t>000.1.2.3/11906/Sunram-DKS</t>
  </si>
  <si>
    <t>000.1.2.3/11905/Sunram-DKS</t>
  </si>
  <si>
    <t xml:space="preserve">Niko Usmana, SKM </t>
  </si>
  <si>
    <t>000.1.2.3/11903/Sunram-DKS</t>
  </si>
  <si>
    <t>000.1.2.3/11904/Sunram-DKS</t>
  </si>
  <si>
    <t>000.1.2.3/11902/Sunram-DKS</t>
  </si>
  <si>
    <t>000.1.2.3/3207.I/Tahun 2024</t>
  </si>
  <si>
    <t>000.1.2.3/10400/Sunram-DKS</t>
  </si>
  <si>
    <t>000.1.2.3/10399/Sunram-DKS</t>
  </si>
  <si>
    <t>000.1.2.3/10398/Sunram-DKS</t>
  </si>
  <si>
    <t>000.1.2.3/10397/Sunram-DKS</t>
  </si>
  <si>
    <t>000.1.2.3/10396/Sunram-DKS</t>
  </si>
  <si>
    <t>000.1.2.3/12802/Sunram-DKS</t>
  </si>
  <si>
    <t>000.1.2.3/12801/Sunram-DKS</t>
  </si>
  <si>
    <t>000.1.2.3/4050/Tahun 2024</t>
  </si>
  <si>
    <t>000.1.2.3/12651/Sunram-DKS</t>
  </si>
  <si>
    <t>000.1.2.3/12648/Sunram-DKS</t>
  </si>
  <si>
    <t>000.1.2.3/12649/Sunram-DKS</t>
  </si>
  <si>
    <t>000.1.2.3/12650/Sunram-DKS</t>
  </si>
  <si>
    <t>000.1.2.3/4031.i/Tahun 2024</t>
  </si>
  <si>
    <t>000.1.2.3/12653/Sunram-DKS</t>
  </si>
  <si>
    <t>000.1.2.3/12652/Sunram-DKS</t>
  </si>
  <si>
    <t>000.1.2.3/12654/Sunram-DKS</t>
  </si>
  <si>
    <t>000.1.2.3/12655/Sunram-DKS</t>
  </si>
  <si>
    <t>000.1.2.3/12656/Sunram-DKS</t>
  </si>
  <si>
    <t>000.1.2.3/3757/Tahun 2024</t>
  </si>
  <si>
    <t>000.1.2.3/11884/Sunram-DKS</t>
  </si>
  <si>
    <t>orchardz</t>
  </si>
  <si>
    <t>000.1.2.3/11885/Sunram-DKS</t>
  </si>
  <si>
    <t>000.1.2.3/11886/Sunram-DKS</t>
  </si>
  <si>
    <t>Surya Suprianto, SKM., M.Ling</t>
  </si>
  <si>
    <t>000.1.2.3/10394/Sunram-DKS</t>
  </si>
  <si>
    <t>Sindi Ariyani, A.Md. Keb</t>
  </si>
  <si>
    <t>Golongan Ke 8</t>
  </si>
  <si>
    <t>000.1.2.3/10395/Sunram-DKS</t>
  </si>
  <si>
    <t>dr.  Ganjar Eko Prabowo, MM</t>
  </si>
  <si>
    <t xml:space="preserve">Kepala Dinas Kab. Sambas </t>
  </si>
  <si>
    <t>000.1.2.3/6012/Sunram-DKS</t>
  </si>
  <si>
    <t>Taxi</t>
  </si>
  <si>
    <t xml:space="preserve">Dinas Kesehatan Kabupaten Sambas </t>
  </si>
  <si>
    <t>000.1.2.3/1845/Tahun 2024</t>
  </si>
  <si>
    <t>000.1.2.3/1864/Sunram-DKS</t>
  </si>
  <si>
    <t>19 Februari2024</t>
  </si>
  <si>
    <t>21 Februari 2024</t>
  </si>
  <si>
    <t>000.1.2.3/1471/Tahun 2024</t>
  </si>
  <si>
    <t>000.1.2.3/5609/Sunram-DKS</t>
  </si>
  <si>
    <t>06 Juni 2024</t>
  </si>
  <si>
    <t>07 Juni 2024</t>
  </si>
  <si>
    <t>000.1.2.3/1606/Tahun 2024</t>
  </si>
  <si>
    <t>000.1.2.3/6002/Sunram-DKS</t>
  </si>
  <si>
    <t>18 Juni 2024</t>
  </si>
  <si>
    <t xml:space="preserve">Betuah </t>
  </si>
  <si>
    <t>000.1.2.3/1323/Tahun 2024</t>
  </si>
  <si>
    <t>000.1.2.3/5243/Sunram-DKS</t>
  </si>
  <si>
    <t xml:space="preserve">27 Mei 2024 </t>
  </si>
  <si>
    <t>000.1.2.3/1852/Tahun 2024</t>
  </si>
  <si>
    <t>000.1.2.3/6756/Sunram-DKS</t>
  </si>
  <si>
    <t>07 Juli2024</t>
  </si>
  <si>
    <t>10 Juli 2024</t>
  </si>
  <si>
    <t xml:space="preserve">Haris Pontianak </t>
  </si>
  <si>
    <t>000.1.2.3/1169/Tahun 2024</t>
  </si>
  <si>
    <t>000.1.2.3/4845/Sunram-DKS</t>
  </si>
  <si>
    <t>14 Mei 2024</t>
  </si>
  <si>
    <t>16 Mei 2024</t>
  </si>
  <si>
    <t>000.1.2.3/2429/Tahun 2024</t>
  </si>
  <si>
    <t>000.1.2.3/8226/Sunram-DKS</t>
  </si>
  <si>
    <t>000.1.2.3/2366/Tahun 2024</t>
  </si>
  <si>
    <t>000.1.2.3/8082/Sunram-DKS</t>
  </si>
  <si>
    <t>000.1.2.3/10333/Sunram-DKS</t>
  </si>
  <si>
    <t>000.1.2.3/5247/Sunram-DKS</t>
  </si>
  <si>
    <t>000.1.2.3/1472/Tahun 2024</t>
  </si>
  <si>
    <t>000.1.2.3/5607/Sunram-DKS</t>
  </si>
  <si>
    <t>000.1.2.3/1630/Tahun 2024</t>
  </si>
  <si>
    <t>000.1.2.3/6034/Sunram-DKS</t>
  </si>
  <si>
    <t>000.1.2.3/2083/Tahun 2024</t>
  </si>
  <si>
    <t>000.1.2.3/7324/Sunram-DKS</t>
  </si>
  <si>
    <t>24 Juli 2024</t>
  </si>
  <si>
    <t>26 Juli 2024</t>
  </si>
  <si>
    <t>000.1.2.3/1845/Sunram-DKS</t>
  </si>
  <si>
    <t>19 Februari 2024</t>
  </si>
  <si>
    <t>000.1.2.3/1170/Tahun 2024</t>
  </si>
  <si>
    <t>000.1.2.3/4847 /Sunram-DKS</t>
  </si>
  <si>
    <t>000.1.2.3/8227/Sunram-DKS</t>
  </si>
  <si>
    <t>000.1.2.3/5611/Sunram-DKS</t>
  </si>
  <si>
    <t>000.1.2.3/6003/Sunram-DKS</t>
  </si>
  <si>
    <t>000.1.2.3/5244/Sunram-DKS</t>
  </si>
  <si>
    <t>000.1.2.3/ 4846 /Sunram-DKS</t>
  </si>
  <si>
    <t>000.1.2.3/2430/Tahun 2024</t>
  </si>
  <si>
    <t>000.1.2.3/ 8232 /Sunram-DKS</t>
  </si>
  <si>
    <t>000.1.2.3/8083/Sunram-DKS</t>
  </si>
  <si>
    <t>000.1.2.3/5245/Sunram-DKS</t>
  </si>
  <si>
    <t>000.1.2.3/5610/Sunram-DKS</t>
  </si>
  <si>
    <t>000.1.2.3/6757/Sunram-DKS</t>
  </si>
  <si>
    <t>000.1.2.3/6004/Sunram-DKS</t>
  </si>
  <si>
    <t>000.1.2.3/ 8233 /Sunram-DKS</t>
  </si>
  <si>
    <t>000.1.2.3/8084/Sunram-DKS</t>
  </si>
  <si>
    <t>000.1.2.3/5248/Sunram-DKS</t>
  </si>
  <si>
    <t>000.1.2.3/5608/Sunram-DKS</t>
  </si>
  <si>
    <t>000.1.2.3/6035/Sunram-DKS</t>
  </si>
  <si>
    <t>000.1.2.3/6758/Sunram-DKS</t>
  </si>
  <si>
    <t>000.1.2.3/ 8234 /Sunram-DKS</t>
  </si>
  <si>
    <t>000.1.2.3/8085/Sunram-DKS</t>
  </si>
  <si>
    <t>000.1.2.3/10331/Sunram-DKS</t>
  </si>
  <si>
    <t>000.1.2.3/5605/Sunram-DKS</t>
  </si>
  <si>
    <t>000.1.2.3/6759/Sunram-DKS</t>
  </si>
  <si>
    <t>000.1.2.3/8228/Sunram-DKS</t>
  </si>
  <si>
    <t>000.1.2.3/5606/Sunram-DKS</t>
  </si>
  <si>
    <t>000.1.2.3/6005/Sunram-DKS</t>
  </si>
  <si>
    <t>000.1.2.3/ 8235 /Sunram-DKS</t>
  </si>
  <si>
    <t>000.1.2.3/8086/Sunram-DKS</t>
  </si>
  <si>
    <t>000.1.2.3/1866/Sunram-DKS</t>
  </si>
  <si>
    <t>000.1.2.3/7326/Sunram-DKS</t>
  </si>
  <si>
    <t>000.1.2.3/6036/Sunram-DKS</t>
  </si>
  <si>
    <t>000.1.2.3/ 4848 /Sunram-DKS</t>
  </si>
  <si>
    <t>000.1.2.3/8229/Sunram-DKS</t>
  </si>
  <si>
    <t>000.1.2.3/10334/Sunram-DKS</t>
  </si>
  <si>
    <t>000.1.2.3/5613/Sunram-DKS</t>
  </si>
  <si>
    <t>000.1.2.3/6037/Sunram-DKS</t>
  </si>
  <si>
    <t>000.1.2.3/1867/Sunram-DKS</t>
  </si>
  <si>
    <t>Perjalanan Luar Daerah :</t>
  </si>
  <si>
    <t xml:space="preserve">Saldo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</si>
</sst>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[$-13809]dd/mm/yyyy;@"/>
    <numFmt numFmtId="166" formatCode="[$-421]dd\ mmmm\ yyyy;@"/>
    <numFmt numFmtId="167" formatCode="_-[$Rp-421]* #,##0_-;\-[$Rp-421]* #,##0_-;_-[$Rp-421]* &quot;-&quot;_-;_-@_-"/>
    <numFmt numFmtId="168" formatCode="_-[$Rp-421]* #,##0.00_-;\-[$Rp-421]* #,##0.00_-;_-[$Rp-421]* &quot;-&quot;??_-;_-@_-"/>
    <numFmt numFmtId="169" formatCode="[$-13809]dd\ mmmm\ yyyy;@"/>
    <numFmt numFmtId="170" formatCode="[$-13809]d\ mmm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8">
    <xf numFmtId="0" fontId="0" fillId="0" borderId="0" xfId="0"/>
    <xf numFmtId="164" fontId="2" fillId="2" borderId="5" xfId="2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top"/>
    </xf>
    <xf numFmtId="164" fontId="2" fillId="2" borderId="5" xfId="2" applyNumberFormat="1" applyFont="1" applyFill="1" applyBorder="1" applyAlignment="1">
      <alignment horizontal="center" vertical="top" wrapText="1"/>
    </xf>
    <xf numFmtId="0" fontId="3" fillId="2" borderId="5" xfId="0" quotePrefix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165" fontId="3" fillId="2" borderId="5" xfId="0" quotePrefix="1" applyNumberFormat="1" applyFont="1" applyFill="1" applyBorder="1" applyAlignment="1">
      <alignment horizontal="center" vertical="center"/>
    </xf>
    <xf numFmtId="165" fontId="3" fillId="2" borderId="5" xfId="0" quotePrefix="1" applyNumberFormat="1" applyFont="1" applyFill="1" applyBorder="1" applyAlignment="1">
      <alignment horizontal="center" vertical="top"/>
    </xf>
    <xf numFmtId="164" fontId="3" fillId="2" borderId="5" xfId="2" quotePrefix="1" applyNumberFormat="1" applyFont="1" applyFill="1" applyBorder="1" applyAlignment="1">
      <alignment horizontal="center" vertical="top"/>
    </xf>
    <xf numFmtId="164" fontId="3" fillId="2" borderId="5" xfId="2" applyNumberFormat="1" applyFont="1" applyFill="1" applyBorder="1" applyAlignment="1">
      <alignment horizontal="center" vertical="center"/>
    </xf>
    <xf numFmtId="164" fontId="3" fillId="2" borderId="5" xfId="2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top"/>
    </xf>
    <xf numFmtId="0" fontId="2" fillId="3" borderId="5" xfId="0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top" wrapText="1"/>
    </xf>
    <xf numFmtId="164" fontId="2" fillId="2" borderId="5" xfId="2" applyNumberFormat="1" applyFont="1" applyFill="1" applyBorder="1" applyAlignment="1">
      <alignment vertical="top"/>
    </xf>
    <xf numFmtId="165" fontId="2" fillId="2" borderId="5" xfId="0" quotePrefix="1" applyNumberFormat="1" applyFont="1" applyFill="1" applyBorder="1" applyAlignment="1">
      <alignment horizontal="center" vertical="top"/>
    </xf>
    <xf numFmtId="167" fontId="2" fillId="3" borderId="5" xfId="0" applyNumberFormat="1" applyFont="1" applyFill="1" applyBorder="1" applyAlignment="1">
      <alignment horizontal="center" vertical="center" wrapText="1"/>
    </xf>
    <xf numFmtId="167" fontId="2" fillId="3" borderId="5" xfId="2" applyNumberFormat="1" applyFont="1" applyFill="1" applyBorder="1" applyAlignment="1">
      <alignment horizontal="center" vertical="center" wrapText="1"/>
    </xf>
    <xf numFmtId="168" fontId="2" fillId="2" borderId="5" xfId="2" applyNumberFormat="1" applyFont="1" applyFill="1" applyBorder="1" applyAlignment="1">
      <alignment vertical="top"/>
    </xf>
    <xf numFmtId="168" fontId="2" fillId="2" borderId="5" xfId="0" applyNumberFormat="1" applyFont="1" applyFill="1" applyBorder="1" applyAlignment="1">
      <alignment vertical="top"/>
    </xf>
    <xf numFmtId="0" fontId="2" fillId="2" borderId="5" xfId="0" applyFont="1" applyFill="1" applyBorder="1" applyAlignment="1">
      <alignment horizontal="left" vertical="top" wrapText="1"/>
    </xf>
    <xf numFmtId="169" fontId="2" fillId="2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4" fontId="4" fillId="2" borderId="5" xfId="2" applyNumberFormat="1" applyFont="1" applyFill="1" applyBorder="1" applyAlignment="1">
      <alignment vertical="top"/>
    </xf>
    <xf numFmtId="166" fontId="2" fillId="2" borderId="5" xfId="0" applyNumberFormat="1" applyFont="1" applyFill="1" applyBorder="1" applyAlignment="1">
      <alignment horizontal="center" vertical="center" wrapText="1"/>
    </xf>
    <xf numFmtId="168" fontId="2" fillId="2" borderId="5" xfId="2" applyNumberFormat="1" applyFont="1" applyFill="1" applyBorder="1" applyAlignment="1">
      <alignment horizontal="center" vertical="top"/>
    </xf>
    <xf numFmtId="168" fontId="2" fillId="2" borderId="5" xfId="0" applyNumberFormat="1" applyFont="1" applyFill="1" applyBorder="1" applyAlignment="1">
      <alignment horizontal="center" vertical="center" wrapText="1"/>
    </xf>
    <xf numFmtId="168" fontId="2" fillId="2" borderId="5" xfId="2" applyNumberFormat="1" applyFont="1" applyFill="1" applyBorder="1" applyAlignment="1">
      <alignment horizontal="center" vertical="center" wrapText="1"/>
    </xf>
    <xf numFmtId="168" fontId="5" fillId="2" borderId="5" xfId="0" applyNumberFormat="1" applyFont="1" applyFill="1" applyBorder="1" applyAlignment="1">
      <alignment vertical="top"/>
    </xf>
    <xf numFmtId="0" fontId="2" fillId="2" borderId="5" xfId="0" applyFont="1" applyFill="1" applyBorder="1" applyAlignment="1">
      <alignment vertical="center"/>
    </xf>
    <xf numFmtId="169" fontId="2" fillId="2" borderId="5" xfId="0" applyNumberFormat="1" applyFont="1" applyFill="1" applyBorder="1" applyAlignment="1">
      <alignment vertical="top"/>
    </xf>
    <xf numFmtId="43" fontId="2" fillId="2" borderId="5" xfId="1" applyFont="1" applyFill="1" applyBorder="1" applyAlignment="1">
      <alignment vertical="top"/>
    </xf>
    <xf numFmtId="0" fontId="2" fillId="3" borderId="5" xfId="0" applyFont="1" applyFill="1" applyBorder="1" applyAlignment="1">
      <alignment vertical="center" wrapText="1"/>
    </xf>
    <xf numFmtId="169" fontId="2" fillId="2" borderId="5" xfId="0" applyNumberFormat="1" applyFont="1" applyFill="1" applyBorder="1" applyAlignment="1">
      <alignment horizontal="left" vertical="top"/>
    </xf>
    <xf numFmtId="0" fontId="2" fillId="2" borderId="5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center" wrapText="1"/>
    </xf>
    <xf numFmtId="166" fontId="2" fillId="2" borderId="5" xfId="0" applyNumberFormat="1" applyFont="1" applyFill="1" applyBorder="1" applyAlignment="1">
      <alignment vertical="top" wrapText="1"/>
    </xf>
    <xf numFmtId="165" fontId="2" fillId="2" borderId="5" xfId="0" applyNumberFormat="1" applyFont="1" applyFill="1" applyBorder="1" applyAlignment="1">
      <alignment vertical="top"/>
    </xf>
    <xf numFmtId="167" fontId="2" fillId="3" borderId="5" xfId="0" applyNumberFormat="1" applyFont="1" applyFill="1" applyBorder="1" applyAlignment="1">
      <alignment vertical="center" wrapText="1"/>
    </xf>
    <xf numFmtId="167" fontId="2" fillId="3" borderId="5" xfId="2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70" fontId="2" fillId="2" borderId="5" xfId="0" applyNumberFormat="1" applyFont="1" applyFill="1" applyBorder="1" applyAlignment="1">
      <alignment horizontal="center" vertical="center"/>
    </xf>
    <xf numFmtId="43" fontId="4" fillId="0" borderId="5" xfId="1" applyFont="1" applyBorder="1"/>
    <xf numFmtId="43" fontId="0" fillId="0" borderId="0" xfId="1" applyFont="1"/>
    <xf numFmtId="168" fontId="2" fillId="2" borderId="5" xfId="2" applyNumberFormat="1" applyFont="1" applyFill="1" applyBorder="1" applyAlignment="1">
      <alignment horizontal="center" vertical="center"/>
    </xf>
    <xf numFmtId="164" fontId="4" fillId="2" borderId="5" xfId="2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166" fontId="2" fillId="2" borderId="5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left" vertical="center"/>
    </xf>
    <xf numFmtId="43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5" xfId="0" applyFont="1" applyFill="1" applyBorder="1" applyAlignment="1">
      <alignment vertical="center" wrapText="1"/>
    </xf>
    <xf numFmtId="169" fontId="2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vertical="center" wrapText="1"/>
    </xf>
    <xf numFmtId="170" fontId="2" fillId="2" borderId="5" xfId="0" applyNumberFormat="1" applyFont="1" applyFill="1" applyBorder="1" applyAlignment="1">
      <alignment vertical="center"/>
    </xf>
    <xf numFmtId="43" fontId="4" fillId="0" borderId="5" xfId="1" applyFont="1" applyBorder="1" applyAlignment="1">
      <alignment vertical="center"/>
    </xf>
    <xf numFmtId="43" fontId="0" fillId="0" borderId="0" xfId="1" applyFont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168" fontId="2" fillId="2" borderId="5" xfId="2" applyNumberFormat="1" applyFont="1" applyFill="1" applyBorder="1" applyAlignment="1">
      <alignment vertical="center"/>
    </xf>
    <xf numFmtId="164" fontId="4" fillId="2" borderId="5" xfId="2" applyNumberFormat="1" applyFont="1" applyFill="1" applyBorder="1" applyAlignment="1">
      <alignment vertical="center"/>
    </xf>
    <xf numFmtId="168" fontId="2" fillId="2" borderId="5" xfId="0" applyNumberFormat="1" applyFont="1" applyFill="1" applyBorder="1" applyAlignment="1">
      <alignment vertical="center"/>
    </xf>
    <xf numFmtId="43" fontId="0" fillId="0" borderId="5" xfId="1" applyFont="1" applyBorder="1" applyAlignment="1">
      <alignment horizontal="center"/>
    </xf>
    <xf numFmtId="43" fontId="0" fillId="0" borderId="5" xfId="1" applyFont="1" applyBorder="1" applyAlignment="1">
      <alignment vertical="center"/>
    </xf>
    <xf numFmtId="0" fontId="3" fillId="2" borderId="5" xfId="0" quotePrefix="1" applyFont="1" applyFill="1" applyBorder="1" applyAlignment="1">
      <alignment horizontal="left" vertical="top"/>
    </xf>
    <xf numFmtId="43" fontId="4" fillId="0" borderId="5" xfId="1" applyFont="1" applyBorder="1" applyAlignment="1"/>
    <xf numFmtId="169" fontId="2" fillId="2" borderId="5" xfId="0" applyNumberFormat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wrapText="1"/>
    </xf>
    <xf numFmtId="0" fontId="3" fillId="2" borderId="5" xfId="0" quotePrefix="1" applyFont="1" applyFill="1" applyBorder="1" applyAlignment="1">
      <alignment vertical="top"/>
    </xf>
    <xf numFmtId="0" fontId="2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vertical="top"/>
    </xf>
    <xf numFmtId="169" fontId="6" fillId="2" borderId="5" xfId="0" applyNumberFormat="1" applyFont="1" applyFill="1" applyBorder="1" applyAlignment="1">
      <alignment vertical="top"/>
    </xf>
    <xf numFmtId="169" fontId="4" fillId="2" borderId="5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164" fontId="6" fillId="2" borderId="5" xfId="2" applyNumberFormat="1" applyFont="1" applyFill="1" applyBorder="1" applyAlignment="1">
      <alignment vertical="top"/>
    </xf>
    <xf numFmtId="169" fontId="7" fillId="2" borderId="5" xfId="0" applyNumberFormat="1" applyFont="1" applyFill="1" applyBorder="1" applyAlignment="1">
      <alignment horizontal="center" vertical="center"/>
    </xf>
    <xf numFmtId="169" fontId="7" fillId="2" borderId="5" xfId="0" applyNumberFormat="1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43" fontId="2" fillId="2" borderId="5" xfId="1" applyFont="1" applyFill="1" applyBorder="1" applyAlignment="1">
      <alignment vertical="center"/>
    </xf>
    <xf numFmtId="164" fontId="2" fillId="2" borderId="5" xfId="2" applyNumberFormat="1" applyFont="1" applyFill="1" applyBorder="1" applyAlignment="1">
      <alignment vertical="center"/>
    </xf>
    <xf numFmtId="164" fontId="6" fillId="2" borderId="5" xfId="2" applyNumberFormat="1" applyFont="1" applyFill="1" applyBorder="1" applyAlignment="1">
      <alignment vertical="center"/>
    </xf>
    <xf numFmtId="0" fontId="8" fillId="2" borderId="5" xfId="0" quotePrefix="1" applyFont="1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168" fontId="7" fillId="2" borderId="5" xfId="0" applyNumberFormat="1" applyFont="1" applyFill="1" applyBorder="1" applyAlignment="1">
      <alignment vertical="top"/>
    </xf>
    <xf numFmtId="169" fontId="6" fillId="2" borderId="5" xfId="0" applyNumberFormat="1" applyFont="1" applyFill="1" applyBorder="1" applyAlignment="1">
      <alignment horizontal="center" vertical="center"/>
    </xf>
    <xf numFmtId="164" fontId="2" fillId="2" borderId="5" xfId="2" applyNumberFormat="1" applyFont="1" applyFill="1" applyBorder="1" applyAlignment="1">
      <alignment horizontal="center" vertical="center"/>
    </xf>
    <xf numFmtId="165" fontId="2" fillId="2" borderId="5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5" fontId="2" fillId="2" borderId="5" xfId="0" applyNumberFormat="1" applyFont="1" applyFill="1" applyBorder="1" applyAlignment="1">
      <alignment horizontal="center" vertical="top" wrapText="1"/>
    </xf>
    <xf numFmtId="168" fontId="2" fillId="2" borderId="5" xfId="0" applyNumberFormat="1" applyFont="1" applyFill="1" applyBorder="1" applyAlignment="1">
      <alignment horizontal="center" vertical="top" wrapText="1"/>
    </xf>
    <xf numFmtId="168" fontId="2" fillId="2" borderId="5" xfId="2" applyNumberFormat="1" applyFont="1" applyFill="1" applyBorder="1" applyAlignment="1">
      <alignment horizontal="center" vertical="top" wrapText="1"/>
    </xf>
    <xf numFmtId="1" fontId="2" fillId="2" borderId="5" xfId="0" applyNumberFormat="1" applyFont="1" applyFill="1" applyBorder="1" applyAlignment="1">
      <alignment horizontal="center" vertical="top" wrapText="1"/>
    </xf>
    <xf numFmtId="168" fontId="2" fillId="2" borderId="5" xfId="1" applyNumberFormat="1" applyFont="1" applyFill="1" applyBorder="1" applyAlignment="1">
      <alignment horizontal="center" vertical="top" wrapText="1"/>
    </xf>
    <xf numFmtId="168" fontId="4" fillId="2" borderId="5" xfId="0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43" fontId="2" fillId="2" borderId="0" xfId="1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43" fontId="2" fillId="2" borderId="5" xfId="1" applyFont="1" applyFill="1" applyBorder="1" applyAlignment="1">
      <alignment horizontal="center" vertical="top" wrapText="1"/>
    </xf>
    <xf numFmtId="43" fontId="3" fillId="2" borderId="5" xfId="1" quotePrefix="1" applyFont="1" applyFill="1" applyBorder="1" applyAlignment="1">
      <alignment horizontal="center" vertical="top"/>
    </xf>
    <xf numFmtId="43" fontId="2" fillId="2" borderId="5" xfId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/>
    </xf>
    <xf numFmtId="168" fontId="2" fillId="2" borderId="5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4" fontId="2" fillId="2" borderId="5" xfId="2" applyNumberFormat="1" applyFont="1" applyFill="1" applyBorder="1" applyAlignment="1">
      <alignment vertical="center" wrapText="1"/>
    </xf>
    <xf numFmtId="0" fontId="3" fillId="2" borderId="5" xfId="0" quotePrefix="1" applyFont="1" applyFill="1" applyBorder="1" applyAlignment="1">
      <alignment vertical="center"/>
    </xf>
    <xf numFmtId="165" fontId="3" fillId="2" borderId="5" xfId="0" quotePrefix="1" applyNumberFormat="1" applyFont="1" applyFill="1" applyBorder="1" applyAlignment="1">
      <alignment vertical="center"/>
    </xf>
    <xf numFmtId="164" fontId="3" fillId="2" borderId="5" xfId="2" quotePrefix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top"/>
    </xf>
    <xf numFmtId="165" fontId="2" fillId="2" borderId="0" xfId="0" applyNumberFormat="1" applyFont="1" applyFill="1" applyAlignment="1">
      <alignment horizontal="center" vertical="top"/>
    </xf>
    <xf numFmtId="15" fontId="2" fillId="2" borderId="5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166" fontId="2" fillId="2" borderId="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166" fontId="2" fillId="2" borderId="5" xfId="0" applyNumberFormat="1" applyFont="1" applyFill="1" applyBorder="1" applyAlignment="1">
      <alignment wrapText="1"/>
    </xf>
    <xf numFmtId="165" fontId="2" fillId="2" borderId="5" xfId="0" applyNumberFormat="1" applyFont="1" applyFill="1" applyBorder="1"/>
    <xf numFmtId="164" fontId="2" fillId="2" borderId="5" xfId="2" applyNumberFormat="1" applyFont="1" applyFill="1" applyBorder="1" applyAlignment="1"/>
    <xf numFmtId="167" fontId="2" fillId="3" borderId="5" xfId="0" applyNumberFormat="1" applyFont="1" applyFill="1" applyBorder="1" applyAlignment="1">
      <alignment wrapText="1"/>
    </xf>
    <xf numFmtId="167" fontId="2" fillId="3" borderId="5" xfId="2" applyNumberFormat="1" applyFont="1" applyFill="1" applyBorder="1" applyAlignment="1">
      <alignment wrapText="1"/>
    </xf>
    <xf numFmtId="168" fontId="2" fillId="2" borderId="5" xfId="2" applyNumberFormat="1" applyFont="1" applyFill="1" applyBorder="1" applyAlignment="1"/>
    <xf numFmtId="168" fontId="2" fillId="2" borderId="5" xfId="0" applyNumberFormat="1" applyFont="1" applyFill="1" applyBorder="1"/>
    <xf numFmtId="169" fontId="4" fillId="2" borderId="5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left" vertical="top"/>
    </xf>
    <xf numFmtId="165" fontId="2" fillId="2" borderId="5" xfId="0" applyNumberFormat="1" applyFont="1" applyFill="1" applyBorder="1" applyAlignment="1">
      <alignment horizontal="left" vertical="top"/>
    </xf>
    <xf numFmtId="165" fontId="3" fillId="2" borderId="5" xfId="0" quotePrefix="1" applyNumberFormat="1" applyFont="1" applyFill="1" applyBorder="1" applyAlignment="1">
      <alignment horizontal="left" vertical="top"/>
    </xf>
    <xf numFmtId="166" fontId="2" fillId="2" borderId="5" xfId="0" applyNumberFormat="1" applyFont="1" applyFill="1" applyBorder="1" applyAlignment="1">
      <alignment horizontal="left" vertical="top" wrapText="1"/>
    </xf>
    <xf numFmtId="165" fontId="2" fillId="2" borderId="5" xfId="0" quotePrefix="1" applyNumberFormat="1" applyFont="1" applyFill="1" applyBorder="1" applyAlignment="1">
      <alignment vertical="top"/>
    </xf>
    <xf numFmtId="169" fontId="0" fillId="2" borderId="5" xfId="0" applyNumberFormat="1" applyFill="1" applyBorder="1" applyAlignment="1">
      <alignment horizontal="left" vertical="top"/>
    </xf>
    <xf numFmtId="15" fontId="2" fillId="2" borderId="5" xfId="0" applyNumberFormat="1" applyFont="1" applyFill="1" applyBorder="1" applyAlignment="1">
      <alignment horizontal="left" vertical="top" wrapText="1"/>
    </xf>
    <xf numFmtId="164" fontId="2" fillId="2" borderId="5" xfId="2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8" fontId="4" fillId="2" borderId="5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8" fontId="3" fillId="2" borderId="5" xfId="0" applyNumberFormat="1" applyFont="1" applyFill="1" applyBorder="1" applyAlignment="1">
      <alignment vertical="top"/>
    </xf>
    <xf numFmtId="15" fontId="2" fillId="2" borderId="5" xfId="0" applyNumberFormat="1" applyFont="1" applyFill="1" applyBorder="1" applyAlignment="1">
      <alignment horizontal="center" vertical="center" wrapText="1"/>
    </xf>
    <xf numFmtId="168" fontId="5" fillId="2" borderId="5" xfId="0" applyNumberFormat="1" applyFont="1" applyFill="1" applyBorder="1" applyAlignment="1">
      <alignment vertical="center"/>
    </xf>
    <xf numFmtId="43" fontId="4" fillId="0" borderId="0" xfId="1" applyFont="1"/>
    <xf numFmtId="0" fontId="6" fillId="2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top"/>
    </xf>
    <xf numFmtId="169" fontId="6" fillId="2" borderId="5" xfId="0" applyNumberFormat="1" applyFont="1" applyFill="1" applyBorder="1" applyAlignment="1">
      <alignment horizontal="left" vertical="top"/>
    </xf>
    <xf numFmtId="0" fontId="6" fillId="2" borderId="5" xfId="0" applyFont="1" applyFill="1" applyBorder="1" applyAlignment="1">
      <alignment vertical="top" wrapText="1"/>
    </xf>
    <xf numFmtId="0" fontId="6" fillId="3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top" wrapText="1"/>
    </xf>
    <xf numFmtId="165" fontId="6" fillId="2" borderId="5" xfId="0" applyNumberFormat="1" applyFont="1" applyFill="1" applyBorder="1" applyAlignment="1">
      <alignment horizontal="center" vertical="top"/>
    </xf>
    <xf numFmtId="165" fontId="6" fillId="2" borderId="5" xfId="0" applyNumberFormat="1" applyFont="1" applyFill="1" applyBorder="1" applyAlignment="1">
      <alignment vertical="top"/>
    </xf>
    <xf numFmtId="167" fontId="6" fillId="3" borderId="5" xfId="0" applyNumberFormat="1" applyFont="1" applyFill="1" applyBorder="1" applyAlignment="1">
      <alignment vertical="center" wrapText="1"/>
    </xf>
    <xf numFmtId="167" fontId="6" fillId="3" borderId="5" xfId="2" applyNumberFormat="1" applyFont="1" applyFill="1" applyBorder="1" applyAlignment="1">
      <alignment vertical="center" wrapText="1"/>
    </xf>
    <xf numFmtId="168" fontId="6" fillId="2" borderId="5" xfId="2" applyNumberFormat="1" applyFont="1" applyFill="1" applyBorder="1" applyAlignment="1">
      <alignment vertical="top"/>
    </xf>
    <xf numFmtId="168" fontId="6" fillId="2" borderId="5" xfId="0" applyNumberFormat="1" applyFont="1" applyFill="1" applyBorder="1" applyAlignment="1">
      <alignment vertical="top"/>
    </xf>
    <xf numFmtId="0" fontId="6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170" fontId="6" fillId="2" borderId="5" xfId="0" applyNumberFormat="1" applyFont="1" applyFill="1" applyBorder="1" applyAlignment="1">
      <alignment horizontal="center" vertical="center"/>
    </xf>
    <xf numFmtId="168" fontId="6" fillId="2" borderId="5" xfId="2" applyNumberFormat="1" applyFont="1" applyFill="1" applyBorder="1" applyAlignment="1">
      <alignment vertical="center"/>
    </xf>
    <xf numFmtId="168" fontId="6" fillId="2" borderId="5" xfId="0" applyNumberFormat="1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top"/>
    </xf>
    <xf numFmtId="165" fontId="6" fillId="2" borderId="5" xfId="0" applyNumberFormat="1" applyFont="1" applyFill="1" applyBorder="1" applyAlignment="1">
      <alignment horizontal="center" vertical="center"/>
    </xf>
    <xf numFmtId="167" fontId="6" fillId="3" borderId="5" xfId="0" applyNumberFormat="1" applyFont="1" applyFill="1" applyBorder="1" applyAlignment="1">
      <alignment horizontal="center" vertical="center" wrapText="1"/>
    </xf>
    <xf numFmtId="167" fontId="6" fillId="3" borderId="5" xfId="2" applyNumberFormat="1" applyFont="1" applyFill="1" applyBorder="1" applyAlignment="1">
      <alignment horizontal="center" vertical="center" wrapText="1"/>
    </xf>
    <xf numFmtId="168" fontId="6" fillId="2" borderId="5" xfId="2" applyNumberFormat="1" applyFont="1" applyFill="1" applyBorder="1" applyAlignment="1">
      <alignment horizontal="center" vertical="center"/>
    </xf>
    <xf numFmtId="164" fontId="6" fillId="2" borderId="5" xfId="2" applyNumberFormat="1" applyFont="1" applyFill="1" applyBorder="1" applyAlignment="1">
      <alignment horizontal="center" vertical="center"/>
    </xf>
    <xf numFmtId="168" fontId="6" fillId="2" borderId="5" xfId="0" applyNumberFormat="1" applyFont="1" applyFill="1" applyBorder="1" applyAlignment="1">
      <alignment horizontal="center" vertical="center"/>
    </xf>
    <xf numFmtId="166" fontId="6" fillId="2" borderId="5" xfId="0" applyNumberFormat="1" applyFont="1" applyFill="1" applyBorder="1" applyAlignment="1">
      <alignment vertical="top" wrapText="1"/>
    </xf>
    <xf numFmtId="43" fontId="6" fillId="2" borderId="5" xfId="1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3" borderId="5" xfId="0" applyFont="1" applyFill="1" applyBorder="1" applyAlignment="1">
      <alignment horizontal="left" vertical="center" wrapText="1"/>
    </xf>
    <xf numFmtId="43" fontId="6" fillId="2" borderId="5" xfId="1" applyFont="1" applyFill="1" applyBorder="1" applyAlignment="1">
      <alignment vertical="center"/>
    </xf>
    <xf numFmtId="43" fontId="6" fillId="0" borderId="5" xfId="1" applyFont="1" applyBorder="1" applyAlignment="1">
      <alignment horizontal="center"/>
    </xf>
    <xf numFmtId="0" fontId="6" fillId="2" borderId="0" xfId="0" applyFont="1" applyFill="1" applyAlignment="1">
      <alignment horizontal="center" vertical="top"/>
    </xf>
    <xf numFmtId="169" fontId="9" fillId="2" borderId="5" xfId="0" applyNumberFormat="1" applyFont="1" applyFill="1" applyBorder="1" applyAlignment="1">
      <alignment vertical="top"/>
    </xf>
    <xf numFmtId="169" fontId="9" fillId="2" borderId="5" xfId="0" applyNumberFormat="1" applyFont="1" applyFill="1" applyBorder="1" applyAlignment="1">
      <alignment horizontal="center" vertical="center"/>
    </xf>
    <xf numFmtId="169" fontId="9" fillId="2" borderId="5" xfId="0" applyNumberFormat="1" applyFont="1" applyFill="1" applyBorder="1" applyAlignment="1">
      <alignment vertical="center"/>
    </xf>
    <xf numFmtId="169" fontId="9" fillId="2" borderId="5" xfId="0" applyNumberFormat="1" applyFont="1" applyFill="1" applyBorder="1" applyAlignment="1">
      <alignment horizontal="left" vertical="top"/>
    </xf>
    <xf numFmtId="169" fontId="9" fillId="2" borderId="5" xfId="0" applyNumberFormat="1" applyFont="1" applyFill="1" applyBorder="1" applyAlignment="1">
      <alignment horizontal="left" vertical="center"/>
    </xf>
    <xf numFmtId="168" fontId="10" fillId="2" borderId="5" xfId="0" applyNumberFormat="1" applyFont="1" applyFill="1" applyBorder="1" applyAlignment="1">
      <alignment vertical="top"/>
    </xf>
    <xf numFmtId="169" fontId="7" fillId="2" borderId="5" xfId="0" applyNumberFormat="1" applyFont="1" applyFill="1" applyBorder="1" applyAlignment="1">
      <alignment horizontal="center" vertical="top"/>
    </xf>
    <xf numFmtId="169" fontId="6" fillId="2" borderId="5" xfId="0" applyNumberFormat="1" applyFont="1" applyFill="1" applyBorder="1" applyAlignment="1">
      <alignment horizontal="center" vertical="top"/>
    </xf>
    <xf numFmtId="169" fontId="2" fillId="2" borderId="5" xfId="0" applyNumberFormat="1" applyFont="1" applyFill="1" applyBorder="1" applyAlignment="1">
      <alignment horizontal="center" vertical="top"/>
    </xf>
    <xf numFmtId="169" fontId="4" fillId="2" borderId="5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top" wrapText="1"/>
    </xf>
    <xf numFmtId="164" fontId="2" fillId="2" borderId="7" xfId="2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164" fontId="2" fillId="2" borderId="6" xfId="2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</cellXfs>
  <cellStyles count="3">
    <cellStyle name="Koma" xfId="1" builtinId="3"/>
    <cellStyle name="Ko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3:AE63"/>
  <sheetViews>
    <sheetView topLeftCell="A7" zoomScale="90" zoomScaleNormal="90" workbookViewId="0">
      <selection activeCell="G51" sqref="G51"/>
    </sheetView>
  </sheetViews>
  <sheetFormatPr defaultRowHeight="15" x14ac:dyDescent="0.25"/>
  <cols>
    <col min="1" max="1" width="6.28515625" style="60" customWidth="1"/>
    <col min="2" max="2" width="29" customWidth="1"/>
    <col min="3" max="3" width="17.28515625" style="60" customWidth="1"/>
    <col min="4" max="5" width="27.28515625" customWidth="1"/>
    <col min="6" max="6" width="19.5703125" style="60" customWidth="1"/>
    <col min="7" max="7" width="19.140625" customWidth="1"/>
    <col min="8" max="8" width="15.7109375" customWidth="1"/>
    <col min="10" max="10" width="16.85546875" style="60" customWidth="1"/>
    <col min="11" max="11" width="8.85546875" style="60"/>
    <col min="13" max="13" width="14.28515625" customWidth="1"/>
    <col min="15" max="15" width="12.5703125" customWidth="1"/>
    <col min="16" max="16" width="16.42578125" style="60" customWidth="1"/>
    <col min="17" max="17" width="14.5703125" style="60" customWidth="1"/>
    <col min="18" max="19" width="14.85546875" customWidth="1"/>
    <col min="24" max="25" width="17" customWidth="1"/>
    <col min="30" max="30" width="13.7109375" customWidth="1"/>
    <col min="31" max="31" width="18.85546875" customWidth="1"/>
  </cols>
  <sheetData>
    <row r="3" spans="1:31" x14ac:dyDescent="0.25">
      <c r="A3" s="204" t="s">
        <v>0</v>
      </c>
      <c r="B3" s="207" t="s">
        <v>1</v>
      </c>
      <c r="C3" s="208"/>
      <c r="D3" s="208"/>
      <c r="E3" s="208"/>
      <c r="F3" s="208"/>
      <c r="G3" s="208"/>
      <c r="H3" s="208"/>
      <c r="I3" s="208"/>
      <c r="J3" s="209"/>
      <c r="K3" s="207" t="s">
        <v>2</v>
      </c>
      <c r="L3" s="208"/>
      <c r="M3" s="208"/>
      <c r="N3" s="208"/>
      <c r="O3" s="208"/>
      <c r="P3" s="208"/>
      <c r="Q3" s="208"/>
      <c r="R3" s="209"/>
      <c r="S3" s="1"/>
      <c r="T3" s="207" t="s">
        <v>3</v>
      </c>
      <c r="U3" s="208"/>
      <c r="V3" s="208"/>
      <c r="W3" s="208"/>
      <c r="X3" s="209"/>
      <c r="Y3" s="207" t="s">
        <v>4</v>
      </c>
      <c r="Z3" s="208"/>
      <c r="AA3" s="208"/>
      <c r="AB3" s="208"/>
      <c r="AC3" s="209"/>
      <c r="AD3" s="218" t="s">
        <v>5</v>
      </c>
      <c r="AE3" s="214" t="s">
        <v>6</v>
      </c>
    </row>
    <row r="4" spans="1:31" ht="45.6" customHeight="1" x14ac:dyDescent="0.25">
      <c r="A4" s="205"/>
      <c r="B4" s="221" t="s">
        <v>7</v>
      </c>
      <c r="C4" s="2" t="s">
        <v>8</v>
      </c>
      <c r="D4" s="214" t="s">
        <v>9</v>
      </c>
      <c r="E4" s="210" t="s">
        <v>10</v>
      </c>
      <c r="F4" s="223" t="s">
        <v>11</v>
      </c>
      <c r="G4" s="224"/>
      <c r="H4" s="225" t="s">
        <v>12</v>
      </c>
      <c r="I4" s="207" t="s">
        <v>13</v>
      </c>
      <c r="J4" s="209"/>
      <c r="K4" s="214" t="s">
        <v>14</v>
      </c>
      <c r="L4" s="214" t="s">
        <v>15</v>
      </c>
      <c r="M4" s="214" t="s">
        <v>16</v>
      </c>
      <c r="N4" s="210" t="s">
        <v>17</v>
      </c>
      <c r="O4" s="210" t="s">
        <v>18</v>
      </c>
      <c r="P4" s="207" t="s">
        <v>19</v>
      </c>
      <c r="Q4" s="209"/>
      <c r="R4" s="212" t="s">
        <v>20</v>
      </c>
      <c r="S4" s="213"/>
      <c r="T4" s="228" t="s">
        <v>21</v>
      </c>
      <c r="U4" s="207" t="s">
        <v>22</v>
      </c>
      <c r="V4" s="209"/>
      <c r="W4" s="214" t="s">
        <v>23</v>
      </c>
      <c r="X4" s="216" t="s">
        <v>24</v>
      </c>
      <c r="Y4" s="216" t="s">
        <v>25</v>
      </c>
      <c r="Z4" s="218" t="s">
        <v>26</v>
      </c>
      <c r="AA4" s="218" t="s">
        <v>27</v>
      </c>
      <c r="AB4" s="218" t="s">
        <v>28</v>
      </c>
      <c r="AC4" s="218" t="s">
        <v>29</v>
      </c>
      <c r="AD4" s="227"/>
      <c r="AE4" s="220"/>
    </row>
    <row r="5" spans="1:31" ht="45.6" customHeight="1" x14ac:dyDescent="0.25">
      <c r="A5" s="206"/>
      <c r="B5" s="222"/>
      <c r="C5" s="2" t="s">
        <v>30</v>
      </c>
      <c r="D5" s="215"/>
      <c r="E5" s="211"/>
      <c r="F5" s="3" t="s">
        <v>31</v>
      </c>
      <c r="G5" s="3" t="s">
        <v>32</v>
      </c>
      <c r="H5" s="226"/>
      <c r="I5" s="38" t="s">
        <v>33</v>
      </c>
      <c r="J5" s="2" t="s">
        <v>34</v>
      </c>
      <c r="K5" s="215"/>
      <c r="L5" s="215"/>
      <c r="M5" s="215"/>
      <c r="N5" s="211"/>
      <c r="O5" s="211"/>
      <c r="P5" s="4" t="s">
        <v>35</v>
      </c>
      <c r="Q5" s="4" t="s">
        <v>36</v>
      </c>
      <c r="R5" s="5" t="s">
        <v>37</v>
      </c>
      <c r="S5" s="5" t="s">
        <v>37</v>
      </c>
      <c r="T5" s="229"/>
      <c r="U5" s="4" t="s">
        <v>38</v>
      </c>
      <c r="V5" s="4" t="s">
        <v>39</v>
      </c>
      <c r="W5" s="215"/>
      <c r="X5" s="217"/>
      <c r="Y5" s="217"/>
      <c r="Z5" s="219"/>
      <c r="AA5" s="219"/>
      <c r="AB5" s="219"/>
      <c r="AC5" s="219"/>
      <c r="AD5" s="219"/>
      <c r="AE5" s="215"/>
    </row>
    <row r="6" spans="1:31" x14ac:dyDescent="0.25">
      <c r="A6" s="93" t="s">
        <v>40</v>
      </c>
      <c r="B6" s="79" t="s">
        <v>41</v>
      </c>
      <c r="C6" s="7" t="s">
        <v>42</v>
      </c>
      <c r="D6" s="6" t="s">
        <v>43</v>
      </c>
      <c r="E6" s="6" t="s">
        <v>44</v>
      </c>
      <c r="F6" s="8" t="s">
        <v>45</v>
      </c>
      <c r="G6" s="8" t="s">
        <v>46</v>
      </c>
      <c r="H6" s="79" t="s">
        <v>47</v>
      </c>
      <c r="I6" s="79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9" t="s">
        <v>55</v>
      </c>
      <c r="Q6" s="9" t="s">
        <v>56</v>
      </c>
      <c r="R6" s="10" t="s">
        <v>57</v>
      </c>
      <c r="S6" s="10" t="s">
        <v>58</v>
      </c>
      <c r="T6" s="6" t="s">
        <v>59</v>
      </c>
      <c r="U6" s="9" t="s">
        <v>60</v>
      </c>
      <c r="V6" s="9" t="s">
        <v>61</v>
      </c>
      <c r="W6" s="9" t="s">
        <v>62</v>
      </c>
      <c r="X6" s="11" t="s">
        <v>63</v>
      </c>
      <c r="Y6" s="11" t="s">
        <v>64</v>
      </c>
      <c r="Z6" s="12" t="s">
        <v>65</v>
      </c>
      <c r="AA6" s="12" t="s">
        <v>66</v>
      </c>
      <c r="AB6" s="12" t="s">
        <v>67</v>
      </c>
      <c r="AC6" s="12" t="s">
        <v>68</v>
      </c>
      <c r="AD6" s="10" t="s">
        <v>69</v>
      </c>
      <c r="AE6" s="6" t="s">
        <v>70</v>
      </c>
    </row>
    <row r="7" spans="1:31" x14ac:dyDescent="0.25">
      <c r="A7" s="93"/>
      <c r="B7" s="79"/>
      <c r="C7" s="7"/>
      <c r="D7" s="6"/>
      <c r="E7" s="6"/>
      <c r="F7" s="8"/>
      <c r="G7" s="8"/>
      <c r="H7" s="79"/>
      <c r="I7" s="79"/>
      <c r="J7" s="6"/>
      <c r="K7" s="6"/>
      <c r="L7" s="6"/>
      <c r="M7" s="6"/>
      <c r="N7" s="6"/>
      <c r="O7" s="6"/>
      <c r="P7" s="9"/>
      <c r="Q7" s="9"/>
      <c r="R7" s="10"/>
      <c r="S7" s="10"/>
      <c r="T7" s="6"/>
      <c r="U7" s="9"/>
      <c r="V7" s="9"/>
      <c r="W7" s="9"/>
      <c r="X7" s="11"/>
      <c r="Y7" s="11"/>
      <c r="Z7" s="12"/>
      <c r="AA7" s="12"/>
      <c r="AB7" s="12"/>
      <c r="AC7" s="12"/>
      <c r="AD7" s="10"/>
      <c r="AE7" s="6"/>
    </row>
    <row r="8" spans="1:31" x14ac:dyDescent="0.25">
      <c r="A8" s="94">
        <v>1</v>
      </c>
      <c r="B8" s="38" t="s">
        <v>71</v>
      </c>
      <c r="C8" s="13" t="s">
        <v>72</v>
      </c>
      <c r="D8" s="15" t="s">
        <v>90</v>
      </c>
      <c r="E8" s="15" t="s">
        <v>91</v>
      </c>
      <c r="F8" s="87">
        <v>45608</v>
      </c>
      <c r="G8" s="87">
        <v>45609</v>
      </c>
      <c r="H8" s="15" t="s">
        <v>77</v>
      </c>
      <c r="I8" s="38" t="s">
        <v>78</v>
      </c>
      <c r="J8" s="16" t="s">
        <v>79</v>
      </c>
      <c r="K8" s="26">
        <v>1359</v>
      </c>
      <c r="L8" s="2"/>
      <c r="M8" s="2"/>
      <c r="N8" s="15" t="s">
        <v>80</v>
      </c>
      <c r="O8" s="15" t="s">
        <v>81</v>
      </c>
      <c r="P8" s="17"/>
      <c r="Q8" s="4"/>
      <c r="R8" s="18">
        <v>200000</v>
      </c>
      <c r="S8" s="18">
        <v>200000</v>
      </c>
      <c r="T8" s="13"/>
      <c r="U8" s="4"/>
      <c r="V8" s="4"/>
      <c r="W8" s="4"/>
      <c r="X8" s="20">
        <v>161400</v>
      </c>
      <c r="Y8" s="21">
        <v>760000</v>
      </c>
      <c r="Z8" s="22"/>
      <c r="AA8" s="22"/>
      <c r="AB8" s="22"/>
      <c r="AC8" s="22"/>
      <c r="AD8" s="27">
        <v>1321400</v>
      </c>
      <c r="AE8" s="23"/>
    </row>
    <row r="9" spans="1:31" x14ac:dyDescent="0.25">
      <c r="A9" s="94">
        <v>2</v>
      </c>
      <c r="B9" s="36" t="s">
        <v>96</v>
      </c>
      <c r="C9" s="44" t="s">
        <v>97</v>
      </c>
      <c r="D9" s="15" t="s">
        <v>90</v>
      </c>
      <c r="E9" s="15" t="s">
        <v>98</v>
      </c>
      <c r="F9" s="200">
        <v>45608</v>
      </c>
      <c r="G9" s="88">
        <v>45609</v>
      </c>
      <c r="H9" s="15" t="s">
        <v>77</v>
      </c>
      <c r="I9" s="38" t="s">
        <v>78</v>
      </c>
      <c r="J9" s="16" t="s">
        <v>79</v>
      </c>
      <c r="K9" s="26">
        <v>1360</v>
      </c>
      <c r="L9" s="2"/>
      <c r="M9" s="2"/>
      <c r="N9" s="15" t="s">
        <v>80</v>
      </c>
      <c r="O9" s="15" t="s">
        <v>81</v>
      </c>
      <c r="P9" s="17"/>
      <c r="Q9" s="4"/>
      <c r="R9" s="35">
        <v>200000</v>
      </c>
      <c r="S9" s="18">
        <v>200000</v>
      </c>
      <c r="T9" s="13"/>
      <c r="U9" s="4"/>
      <c r="V9" s="4"/>
      <c r="W9" s="4"/>
      <c r="X9" s="20">
        <v>161400</v>
      </c>
      <c r="Y9" s="21">
        <v>760000</v>
      </c>
      <c r="Z9" s="22"/>
      <c r="AA9" s="22"/>
      <c r="AB9" s="22"/>
      <c r="AC9" s="22"/>
      <c r="AD9" s="27">
        <v>1321400</v>
      </c>
      <c r="AE9" s="23"/>
    </row>
    <row r="10" spans="1:31" x14ac:dyDescent="0.25">
      <c r="A10" s="94">
        <v>3</v>
      </c>
      <c r="B10" s="36" t="s">
        <v>99</v>
      </c>
      <c r="C10" s="44" t="s">
        <v>100</v>
      </c>
      <c r="D10" s="15" t="s">
        <v>90</v>
      </c>
      <c r="E10" s="15" t="s">
        <v>101</v>
      </c>
      <c r="F10" s="201">
        <v>45608</v>
      </c>
      <c r="G10" s="83">
        <v>45609</v>
      </c>
      <c r="H10" s="15" t="s">
        <v>77</v>
      </c>
      <c r="I10" s="38" t="s">
        <v>78</v>
      </c>
      <c r="J10" s="16" t="s">
        <v>79</v>
      </c>
      <c r="K10" s="26">
        <v>1362</v>
      </c>
      <c r="L10" s="2"/>
      <c r="M10" s="2"/>
      <c r="N10" s="15" t="s">
        <v>80</v>
      </c>
      <c r="O10" s="15" t="s">
        <v>81</v>
      </c>
      <c r="P10" s="17"/>
      <c r="Q10" s="4"/>
      <c r="R10" s="18">
        <v>200000</v>
      </c>
      <c r="S10" s="18">
        <v>200000</v>
      </c>
      <c r="T10" s="13"/>
      <c r="U10" s="4"/>
      <c r="V10" s="4"/>
      <c r="W10" s="4"/>
      <c r="X10" s="20">
        <v>161400</v>
      </c>
      <c r="Y10" s="21">
        <v>760000</v>
      </c>
      <c r="Z10" s="22"/>
      <c r="AA10" s="22"/>
      <c r="AB10" s="22"/>
      <c r="AC10" s="22"/>
      <c r="AD10" s="27">
        <v>1321400</v>
      </c>
      <c r="AE10" s="23"/>
    </row>
    <row r="11" spans="1:31" s="172" customFormat="1" x14ac:dyDescent="0.25">
      <c r="A11" s="158">
        <v>4</v>
      </c>
      <c r="B11" s="159" t="s">
        <v>102</v>
      </c>
      <c r="C11" s="160" t="s">
        <v>100</v>
      </c>
      <c r="D11" s="161" t="s">
        <v>90</v>
      </c>
      <c r="E11" s="161" t="s">
        <v>103</v>
      </c>
      <c r="F11" s="201">
        <v>45608</v>
      </c>
      <c r="G11" s="162">
        <v>45609</v>
      </c>
      <c r="H11" s="161" t="s">
        <v>77</v>
      </c>
      <c r="I11" s="163" t="s">
        <v>78</v>
      </c>
      <c r="J11" s="164" t="s">
        <v>79</v>
      </c>
      <c r="K11" s="164">
        <v>1361</v>
      </c>
      <c r="L11" s="163"/>
      <c r="M11" s="163"/>
      <c r="N11" s="161" t="s">
        <v>80</v>
      </c>
      <c r="O11" s="161" t="s">
        <v>81</v>
      </c>
      <c r="P11" s="165"/>
      <c r="Q11" s="166"/>
      <c r="R11" s="86">
        <v>200000</v>
      </c>
      <c r="S11" s="86">
        <v>200000</v>
      </c>
      <c r="T11" s="161"/>
      <c r="U11" s="167"/>
      <c r="V11" s="167"/>
      <c r="W11" s="167"/>
      <c r="X11" s="168">
        <v>161400</v>
      </c>
      <c r="Y11" s="169">
        <v>760000</v>
      </c>
      <c r="Z11" s="170"/>
      <c r="AA11" s="170"/>
      <c r="AB11" s="170"/>
      <c r="AC11" s="170"/>
      <c r="AD11" s="86">
        <v>1321400</v>
      </c>
      <c r="AE11" s="171">
        <f>SUM(AD8:AD11)</f>
        <v>5285600</v>
      </c>
    </row>
    <row r="12" spans="1:31" s="60" customFormat="1" ht="57" customHeight="1" x14ac:dyDescent="0.25">
      <c r="A12" s="94">
        <v>1</v>
      </c>
      <c r="B12" s="36" t="s">
        <v>96</v>
      </c>
      <c r="C12" s="44" t="s">
        <v>97</v>
      </c>
      <c r="D12" s="44" t="s">
        <v>104</v>
      </c>
      <c r="E12" s="44" t="s">
        <v>105</v>
      </c>
      <c r="F12" s="87">
        <v>45596</v>
      </c>
      <c r="G12" s="87">
        <v>45599</v>
      </c>
      <c r="H12" s="33" t="s">
        <v>77</v>
      </c>
      <c r="I12" s="61" t="s">
        <v>78</v>
      </c>
      <c r="J12" s="16" t="s">
        <v>110</v>
      </c>
      <c r="K12" s="26">
        <v>1322</v>
      </c>
      <c r="L12" s="45"/>
      <c r="M12" s="46" t="s">
        <v>106</v>
      </c>
      <c r="N12" s="44" t="s">
        <v>80</v>
      </c>
      <c r="O12" s="47" t="s">
        <v>107</v>
      </c>
      <c r="P12" s="28">
        <v>45596</v>
      </c>
      <c r="Q12" s="48">
        <v>45599</v>
      </c>
      <c r="R12" s="59">
        <v>1640500</v>
      </c>
      <c r="S12" s="73">
        <v>1940500</v>
      </c>
      <c r="T12" s="45" t="s">
        <v>108</v>
      </c>
      <c r="U12" s="3"/>
      <c r="V12" s="3"/>
      <c r="W12" s="3"/>
      <c r="X12" s="20">
        <v>1892073</v>
      </c>
      <c r="Y12" s="21">
        <v>2120000</v>
      </c>
      <c r="Z12" s="51"/>
      <c r="AA12" s="51"/>
      <c r="AB12" s="51"/>
      <c r="AC12" s="51"/>
      <c r="AD12" s="52">
        <f t="shared" ref="AD12:AD18" si="0">R12+S12+X12+Y12</f>
        <v>7593073</v>
      </c>
      <c r="AE12" s="53"/>
    </row>
    <row r="13" spans="1:31" ht="64.150000000000006" customHeight="1" x14ac:dyDescent="0.25">
      <c r="A13" s="95">
        <v>2</v>
      </c>
      <c r="B13" s="36" t="s">
        <v>99</v>
      </c>
      <c r="C13" s="44" t="s">
        <v>100</v>
      </c>
      <c r="D13" s="33" t="s">
        <v>104</v>
      </c>
      <c r="E13" s="33" t="s">
        <v>109</v>
      </c>
      <c r="F13" s="25">
        <v>45596</v>
      </c>
      <c r="G13" s="62">
        <v>45599</v>
      </c>
      <c r="H13" s="33" t="s">
        <v>77</v>
      </c>
      <c r="I13" s="61" t="s">
        <v>78</v>
      </c>
      <c r="J13" s="16" t="s">
        <v>110</v>
      </c>
      <c r="K13" s="26">
        <v>1342</v>
      </c>
      <c r="L13" s="61"/>
      <c r="M13" s="63" t="s">
        <v>106</v>
      </c>
      <c r="N13" s="33" t="s">
        <v>80</v>
      </c>
      <c r="O13" s="64" t="s">
        <v>107</v>
      </c>
      <c r="P13" s="28">
        <v>45596</v>
      </c>
      <c r="Q13" s="48">
        <v>45599</v>
      </c>
      <c r="R13" s="67">
        <v>1640500</v>
      </c>
      <c r="S13" s="74">
        <v>1940500</v>
      </c>
      <c r="T13" s="61" t="s">
        <v>108</v>
      </c>
      <c r="U13" s="69"/>
      <c r="V13" s="69"/>
      <c r="W13" s="69"/>
      <c r="X13" s="42">
        <v>1892073</v>
      </c>
      <c r="Y13" s="43">
        <v>2120000</v>
      </c>
      <c r="Z13" s="70"/>
      <c r="AA13" s="70"/>
      <c r="AB13" s="70"/>
      <c r="AC13" s="70"/>
      <c r="AD13" s="71">
        <f t="shared" si="0"/>
        <v>7593073</v>
      </c>
      <c r="AE13" s="72"/>
    </row>
    <row r="14" spans="1:31" ht="60" x14ac:dyDescent="0.25">
      <c r="A14" s="94">
        <v>3</v>
      </c>
      <c r="B14" s="36" t="s">
        <v>111</v>
      </c>
      <c r="C14" s="44" t="s">
        <v>100</v>
      </c>
      <c r="D14" s="44" t="s">
        <v>104</v>
      </c>
      <c r="E14" s="44" t="s">
        <v>112</v>
      </c>
      <c r="F14" s="25">
        <v>45596</v>
      </c>
      <c r="G14" s="25">
        <v>45599</v>
      </c>
      <c r="H14" s="33" t="s">
        <v>77</v>
      </c>
      <c r="I14" s="61" t="s">
        <v>78</v>
      </c>
      <c r="J14" s="16" t="s">
        <v>110</v>
      </c>
      <c r="K14" s="26">
        <v>1341</v>
      </c>
      <c r="L14" s="61"/>
      <c r="M14" s="63" t="s">
        <v>106</v>
      </c>
      <c r="N14" s="33" t="s">
        <v>80</v>
      </c>
      <c r="O14" s="64" t="s">
        <v>107</v>
      </c>
      <c r="P14" s="28">
        <v>45596</v>
      </c>
      <c r="Q14" s="48">
        <v>45599</v>
      </c>
      <c r="R14" s="67">
        <v>1640500</v>
      </c>
      <c r="S14" s="74">
        <v>1940500</v>
      </c>
      <c r="T14" s="45" t="s">
        <v>108</v>
      </c>
      <c r="U14" s="3"/>
      <c r="V14" s="3"/>
      <c r="W14" s="3"/>
      <c r="X14" s="20">
        <v>1892073</v>
      </c>
      <c r="Y14" s="21">
        <v>2120000</v>
      </c>
      <c r="Z14" s="51"/>
      <c r="AA14" s="51"/>
      <c r="AB14" s="51"/>
      <c r="AC14" s="51"/>
      <c r="AD14" s="52">
        <f t="shared" si="0"/>
        <v>7593073</v>
      </c>
      <c r="AE14" s="53"/>
    </row>
    <row r="15" spans="1:31" ht="60" x14ac:dyDescent="0.25">
      <c r="A15" s="95">
        <v>4</v>
      </c>
      <c r="B15" s="36" t="s">
        <v>113</v>
      </c>
      <c r="C15" s="44" t="s">
        <v>100</v>
      </c>
      <c r="D15" s="33" t="s">
        <v>104</v>
      </c>
      <c r="E15" s="33" t="s">
        <v>114</v>
      </c>
      <c r="F15" s="25">
        <v>45596</v>
      </c>
      <c r="G15" s="62">
        <v>45599</v>
      </c>
      <c r="H15" s="33" t="s">
        <v>77</v>
      </c>
      <c r="I15" s="61" t="s">
        <v>78</v>
      </c>
      <c r="J15" s="16" t="s">
        <v>110</v>
      </c>
      <c r="K15" s="26">
        <v>1324</v>
      </c>
      <c r="L15" s="61"/>
      <c r="M15" s="63" t="s">
        <v>106</v>
      </c>
      <c r="N15" s="33" t="s">
        <v>80</v>
      </c>
      <c r="O15" s="64" t="s">
        <v>107</v>
      </c>
      <c r="P15" s="28">
        <v>45596</v>
      </c>
      <c r="Q15" s="48">
        <v>45599</v>
      </c>
      <c r="R15" s="76">
        <v>1640500</v>
      </c>
      <c r="S15" s="74">
        <v>1940500</v>
      </c>
      <c r="T15" s="61" t="s">
        <v>108</v>
      </c>
      <c r="U15" s="69"/>
      <c r="V15" s="69"/>
      <c r="W15" s="69"/>
      <c r="X15" s="42">
        <v>1892073</v>
      </c>
      <c r="Y15" s="43">
        <v>2120000</v>
      </c>
      <c r="Z15" s="70"/>
      <c r="AA15" s="70"/>
      <c r="AB15" s="70"/>
      <c r="AC15" s="70"/>
      <c r="AD15" s="71">
        <f t="shared" si="0"/>
        <v>7593073</v>
      </c>
      <c r="AE15" s="72"/>
    </row>
    <row r="16" spans="1:31" ht="60" x14ac:dyDescent="0.25">
      <c r="A16" s="94">
        <v>5</v>
      </c>
      <c r="B16" s="36" t="s">
        <v>102</v>
      </c>
      <c r="C16" s="44" t="s">
        <v>100</v>
      </c>
      <c r="D16" s="33" t="s">
        <v>104</v>
      </c>
      <c r="E16" s="33" t="s">
        <v>115</v>
      </c>
      <c r="F16" s="25">
        <v>45596</v>
      </c>
      <c r="G16" s="77">
        <v>45599</v>
      </c>
      <c r="H16" s="33" t="s">
        <v>77</v>
      </c>
      <c r="I16" s="61" t="s">
        <v>78</v>
      </c>
      <c r="J16" s="16" t="s">
        <v>110</v>
      </c>
      <c r="K16" s="26">
        <v>1325</v>
      </c>
      <c r="L16" s="61"/>
      <c r="M16" s="63" t="s">
        <v>106</v>
      </c>
      <c r="N16" s="33" t="s">
        <v>80</v>
      </c>
      <c r="O16" s="64" t="s">
        <v>107</v>
      </c>
      <c r="P16" s="28">
        <v>45596</v>
      </c>
      <c r="Q16" s="48">
        <v>45599</v>
      </c>
      <c r="R16" s="67">
        <v>1640500</v>
      </c>
      <c r="S16" s="74">
        <v>1940500</v>
      </c>
      <c r="T16" s="55" t="s">
        <v>108</v>
      </c>
      <c r="U16" s="69"/>
      <c r="V16" s="69"/>
      <c r="W16" s="69"/>
      <c r="X16" s="42">
        <v>1892073</v>
      </c>
      <c r="Y16" s="43">
        <v>2120000</v>
      </c>
      <c r="Z16" s="70"/>
      <c r="AA16" s="70"/>
      <c r="AB16" s="70"/>
      <c r="AC16" s="70"/>
      <c r="AD16" s="71">
        <f t="shared" si="0"/>
        <v>7593073</v>
      </c>
      <c r="AE16" s="72"/>
    </row>
    <row r="17" spans="1:31" ht="60" x14ac:dyDescent="0.25">
      <c r="A17" s="95">
        <v>6</v>
      </c>
      <c r="B17" s="36" t="s">
        <v>116</v>
      </c>
      <c r="C17" s="44" t="s">
        <v>117</v>
      </c>
      <c r="D17" s="33" t="s">
        <v>104</v>
      </c>
      <c r="E17" s="33" t="s">
        <v>118</v>
      </c>
      <c r="F17" s="25">
        <v>45596</v>
      </c>
      <c r="G17" s="77">
        <v>45599</v>
      </c>
      <c r="H17" s="33" t="s">
        <v>77</v>
      </c>
      <c r="I17" s="61" t="s">
        <v>78</v>
      </c>
      <c r="J17" s="81" t="s">
        <v>110</v>
      </c>
      <c r="K17" s="26">
        <v>1343</v>
      </c>
      <c r="L17" s="61"/>
      <c r="M17" s="63" t="s">
        <v>106</v>
      </c>
      <c r="N17" s="33" t="s">
        <v>80</v>
      </c>
      <c r="O17" s="64" t="s">
        <v>107</v>
      </c>
      <c r="P17" s="28">
        <v>45596</v>
      </c>
      <c r="Q17" s="48">
        <v>45599</v>
      </c>
      <c r="R17" s="67">
        <v>1640500</v>
      </c>
      <c r="S17" s="74">
        <v>1940500</v>
      </c>
      <c r="T17" s="61" t="s">
        <v>108</v>
      </c>
      <c r="U17" s="69"/>
      <c r="V17" s="69"/>
      <c r="W17" s="69"/>
      <c r="X17" s="42">
        <v>657000</v>
      </c>
      <c r="Y17" s="43">
        <v>2120000</v>
      </c>
      <c r="Z17" s="70"/>
      <c r="AA17" s="70"/>
      <c r="AB17" s="70"/>
      <c r="AC17" s="70"/>
      <c r="AD17" s="71">
        <f t="shared" si="0"/>
        <v>6358000</v>
      </c>
      <c r="AE17" s="72"/>
    </row>
    <row r="18" spans="1:31" ht="45" x14ac:dyDescent="0.25">
      <c r="A18" s="94">
        <v>7</v>
      </c>
      <c r="B18" s="36" t="s">
        <v>119</v>
      </c>
      <c r="C18" s="44" t="s">
        <v>117</v>
      </c>
      <c r="D18" s="44" t="s">
        <v>104</v>
      </c>
      <c r="E18" s="44" t="s">
        <v>120</v>
      </c>
      <c r="F18" s="25">
        <v>45596</v>
      </c>
      <c r="G18" s="77">
        <v>45599</v>
      </c>
      <c r="H18" s="33" t="s">
        <v>77</v>
      </c>
      <c r="I18" s="61" t="s">
        <v>78</v>
      </c>
      <c r="J18" s="16" t="s">
        <v>79</v>
      </c>
      <c r="K18" s="26">
        <v>1323</v>
      </c>
      <c r="L18" s="45"/>
      <c r="M18" s="46" t="s">
        <v>106</v>
      </c>
      <c r="N18" s="54" t="s">
        <v>80</v>
      </c>
      <c r="O18" s="56" t="s">
        <v>107</v>
      </c>
      <c r="P18" s="28">
        <v>45596</v>
      </c>
      <c r="Q18" s="48">
        <v>45599</v>
      </c>
      <c r="R18" s="49">
        <v>1640500</v>
      </c>
      <c r="S18" s="74">
        <v>1940500</v>
      </c>
      <c r="T18" s="45" t="s">
        <v>108</v>
      </c>
      <c r="U18" s="3"/>
      <c r="V18" s="3"/>
      <c r="W18" s="3"/>
      <c r="X18" s="20">
        <v>657000</v>
      </c>
      <c r="Y18" s="21">
        <v>2120000</v>
      </c>
      <c r="Z18" s="51"/>
      <c r="AA18" s="51"/>
      <c r="AB18" s="51"/>
      <c r="AC18" s="51"/>
      <c r="AD18" s="52">
        <f t="shared" si="0"/>
        <v>6358000</v>
      </c>
      <c r="AE18" s="53"/>
    </row>
    <row r="19" spans="1:31" s="193" customFormat="1" ht="42" customHeight="1" x14ac:dyDescent="0.25">
      <c r="A19" s="173">
        <v>8</v>
      </c>
      <c r="B19" s="190" t="s">
        <v>121</v>
      </c>
      <c r="C19" s="180" t="s">
        <v>117</v>
      </c>
      <c r="D19" s="160" t="s">
        <v>104</v>
      </c>
      <c r="E19" s="160" t="s">
        <v>122</v>
      </c>
      <c r="F19" s="98">
        <v>45596</v>
      </c>
      <c r="G19" s="98">
        <v>45599</v>
      </c>
      <c r="H19" s="160" t="s">
        <v>77</v>
      </c>
      <c r="I19" s="173" t="s">
        <v>78</v>
      </c>
      <c r="J19" s="164" t="s">
        <v>110</v>
      </c>
      <c r="K19" s="164">
        <v>1340</v>
      </c>
      <c r="L19" s="173"/>
      <c r="M19" s="173" t="s">
        <v>106</v>
      </c>
      <c r="N19" s="160" t="s">
        <v>80</v>
      </c>
      <c r="O19" s="160" t="s">
        <v>107</v>
      </c>
      <c r="P19" s="176">
        <v>45596</v>
      </c>
      <c r="Q19" s="177">
        <v>45599</v>
      </c>
      <c r="R19" s="192">
        <f>Q19-Q20</f>
        <v>45599</v>
      </c>
      <c r="S19" s="192">
        <f>S17+S18</f>
        <v>3881000</v>
      </c>
      <c r="T19" s="173" t="s">
        <v>108</v>
      </c>
      <c r="U19" s="181"/>
      <c r="V19" s="181"/>
      <c r="W19" s="181"/>
      <c r="X19" s="182">
        <v>1892073</v>
      </c>
      <c r="Y19" s="183">
        <v>2120000</v>
      </c>
      <c r="Z19" s="184"/>
      <c r="AA19" s="184"/>
      <c r="AB19" s="184"/>
      <c r="AC19" s="184"/>
      <c r="AD19" s="185">
        <f>R19+S19+X19+Y19</f>
        <v>7938672</v>
      </c>
      <c r="AE19" s="186">
        <f>SUM(AD12:AD19)</f>
        <v>58620037</v>
      </c>
    </row>
    <row r="20" spans="1:31" x14ac:dyDescent="0.25">
      <c r="A20" s="94">
        <v>1</v>
      </c>
      <c r="B20" s="36" t="s">
        <v>96</v>
      </c>
      <c r="C20" s="44" t="s">
        <v>97</v>
      </c>
      <c r="D20" s="15" t="s">
        <v>123</v>
      </c>
      <c r="E20" s="15" t="s">
        <v>124</v>
      </c>
      <c r="F20" s="200">
        <v>45615</v>
      </c>
      <c r="G20" s="88">
        <v>45616</v>
      </c>
      <c r="H20" s="15" t="s">
        <v>77</v>
      </c>
      <c r="I20" s="38" t="s">
        <v>78</v>
      </c>
      <c r="J20" s="16" t="s">
        <v>79</v>
      </c>
      <c r="K20" s="26">
        <v>1470</v>
      </c>
      <c r="L20" s="2"/>
      <c r="M20" s="2"/>
      <c r="N20" s="15" t="s">
        <v>80</v>
      </c>
      <c r="O20" s="15" t="s">
        <v>81</v>
      </c>
      <c r="P20" s="17"/>
      <c r="Q20" s="4"/>
      <c r="R20" s="35">
        <v>200000</v>
      </c>
      <c r="S20" s="18">
        <v>200000</v>
      </c>
      <c r="T20" s="13"/>
      <c r="U20" s="4"/>
      <c r="V20" s="4"/>
      <c r="W20" s="4"/>
      <c r="X20" s="20">
        <v>161400</v>
      </c>
      <c r="Y20" s="21">
        <v>760000</v>
      </c>
      <c r="Z20" s="22"/>
      <c r="AA20" s="22"/>
      <c r="AB20" s="22"/>
      <c r="AC20" s="22"/>
      <c r="AD20" s="27">
        <v>1321400</v>
      </c>
      <c r="AE20" s="23"/>
    </row>
    <row r="21" spans="1:31" x14ac:dyDescent="0.25">
      <c r="A21" s="94">
        <v>2</v>
      </c>
      <c r="B21" s="36" t="s">
        <v>111</v>
      </c>
      <c r="C21" s="44" t="s">
        <v>100</v>
      </c>
      <c r="D21" s="15" t="s">
        <v>123</v>
      </c>
      <c r="E21" s="15" t="s">
        <v>125</v>
      </c>
      <c r="F21" s="202">
        <v>45615</v>
      </c>
      <c r="G21" s="34">
        <v>45616</v>
      </c>
      <c r="H21" s="15" t="s">
        <v>77</v>
      </c>
      <c r="I21" s="38" t="s">
        <v>78</v>
      </c>
      <c r="J21" s="16" t="s">
        <v>79</v>
      </c>
      <c r="K21" s="26">
        <v>1471</v>
      </c>
      <c r="L21" s="2"/>
      <c r="M21" s="2"/>
      <c r="N21" s="15" t="s">
        <v>80</v>
      </c>
      <c r="O21" s="15" t="s">
        <v>81</v>
      </c>
      <c r="P21" s="17"/>
      <c r="Q21" s="4"/>
      <c r="R21" s="35">
        <v>200000</v>
      </c>
      <c r="S21" s="18">
        <v>200000</v>
      </c>
      <c r="T21" s="13"/>
      <c r="U21" s="4"/>
      <c r="V21" s="4"/>
      <c r="W21" s="4"/>
      <c r="X21" s="20">
        <v>161400</v>
      </c>
      <c r="Y21" s="21">
        <v>760000</v>
      </c>
      <c r="Z21" s="22"/>
      <c r="AA21" s="22"/>
      <c r="AB21" s="22"/>
      <c r="AC21" s="22"/>
      <c r="AD21" s="27">
        <v>1321400</v>
      </c>
      <c r="AE21" s="23"/>
    </row>
    <row r="22" spans="1:31" x14ac:dyDescent="0.25">
      <c r="A22" s="94">
        <v>3</v>
      </c>
      <c r="B22" s="36" t="s">
        <v>126</v>
      </c>
      <c r="C22" s="44" t="s">
        <v>117</v>
      </c>
      <c r="D22" s="15" t="s">
        <v>123</v>
      </c>
      <c r="E22" s="15" t="s">
        <v>127</v>
      </c>
      <c r="F22" s="202">
        <v>45615</v>
      </c>
      <c r="G22" s="34">
        <v>45616</v>
      </c>
      <c r="H22" s="15" t="s">
        <v>77</v>
      </c>
      <c r="I22" s="38" t="s">
        <v>78</v>
      </c>
      <c r="J22" s="16" t="s">
        <v>79</v>
      </c>
      <c r="K22" s="26">
        <v>1473</v>
      </c>
      <c r="L22" s="2"/>
      <c r="M22" s="2"/>
      <c r="N22" s="15" t="s">
        <v>80</v>
      </c>
      <c r="O22" s="15" t="s">
        <v>81</v>
      </c>
      <c r="P22" s="17"/>
      <c r="Q22" s="4"/>
      <c r="R22" s="35">
        <v>200000</v>
      </c>
      <c r="S22" s="18">
        <v>200000</v>
      </c>
      <c r="T22" s="13"/>
      <c r="U22" s="4"/>
      <c r="V22" s="4"/>
      <c r="W22" s="4"/>
      <c r="X22" s="20">
        <v>161400</v>
      </c>
      <c r="Y22" s="21">
        <v>760000</v>
      </c>
      <c r="Z22" s="22"/>
      <c r="AA22" s="22"/>
      <c r="AB22" s="22"/>
      <c r="AC22" s="22"/>
      <c r="AD22" s="27">
        <v>1321400</v>
      </c>
      <c r="AE22" s="23"/>
    </row>
    <row r="23" spans="1:31" x14ac:dyDescent="0.25">
      <c r="A23" s="94">
        <v>4</v>
      </c>
      <c r="B23" s="36" t="s">
        <v>116</v>
      </c>
      <c r="C23" s="44" t="s">
        <v>117</v>
      </c>
      <c r="D23" s="15" t="s">
        <v>123</v>
      </c>
      <c r="E23" s="15" t="s">
        <v>128</v>
      </c>
      <c r="F23" s="202">
        <v>45615</v>
      </c>
      <c r="G23" s="34">
        <v>45616</v>
      </c>
      <c r="H23" s="15" t="s">
        <v>77</v>
      </c>
      <c r="I23" s="38" t="s">
        <v>78</v>
      </c>
      <c r="J23" s="16" t="s">
        <v>79</v>
      </c>
      <c r="K23" s="26">
        <v>1472</v>
      </c>
      <c r="L23" s="2"/>
      <c r="M23" s="2"/>
      <c r="N23" s="15" t="s">
        <v>80</v>
      </c>
      <c r="O23" s="15" t="s">
        <v>81</v>
      </c>
      <c r="P23" s="17"/>
      <c r="Q23" s="4"/>
      <c r="R23" s="35">
        <v>200000</v>
      </c>
      <c r="S23" s="18">
        <v>200000</v>
      </c>
      <c r="T23" s="13"/>
      <c r="U23" s="4"/>
      <c r="V23" s="4"/>
      <c r="W23" s="4"/>
      <c r="X23" s="20">
        <v>161400</v>
      </c>
      <c r="Y23" s="21">
        <v>760000</v>
      </c>
      <c r="Z23" s="22"/>
      <c r="AA23" s="22"/>
      <c r="AB23" s="22"/>
      <c r="AC23" s="22"/>
      <c r="AD23" s="27">
        <v>1321400</v>
      </c>
      <c r="AE23" s="23"/>
    </row>
    <row r="24" spans="1:31" s="172" customFormat="1" x14ac:dyDescent="0.25">
      <c r="A24" s="158">
        <v>5</v>
      </c>
      <c r="B24" s="159" t="s">
        <v>119</v>
      </c>
      <c r="C24" s="160" t="s">
        <v>117</v>
      </c>
      <c r="D24" s="161" t="s">
        <v>123</v>
      </c>
      <c r="E24" s="161" t="s">
        <v>129</v>
      </c>
      <c r="F24" s="201">
        <v>45615</v>
      </c>
      <c r="G24" s="83">
        <v>45616</v>
      </c>
      <c r="H24" s="161" t="s">
        <v>77</v>
      </c>
      <c r="I24" s="163" t="s">
        <v>78</v>
      </c>
      <c r="J24" s="164" t="s">
        <v>79</v>
      </c>
      <c r="K24" s="164">
        <v>1474</v>
      </c>
      <c r="L24" s="158"/>
      <c r="M24" s="158"/>
      <c r="N24" s="161" t="s">
        <v>80</v>
      </c>
      <c r="O24" s="161" t="s">
        <v>81</v>
      </c>
      <c r="P24" s="165"/>
      <c r="Q24" s="166"/>
      <c r="R24" s="188">
        <v>200000</v>
      </c>
      <c r="S24" s="86">
        <v>200000</v>
      </c>
      <c r="T24" s="180"/>
      <c r="U24" s="166"/>
      <c r="V24" s="166"/>
      <c r="W24" s="166"/>
      <c r="X24" s="182">
        <v>161400</v>
      </c>
      <c r="Y24" s="183">
        <v>760000</v>
      </c>
      <c r="Z24" s="170"/>
      <c r="AA24" s="170"/>
      <c r="AB24" s="170"/>
      <c r="AC24" s="170"/>
      <c r="AD24" s="86">
        <v>1321400</v>
      </c>
      <c r="AE24" s="171">
        <f>SUM(AD20:AD24)</f>
        <v>6607000</v>
      </c>
    </row>
    <row r="25" spans="1:31" x14ac:dyDescent="0.25">
      <c r="A25" s="94">
        <v>1</v>
      </c>
      <c r="B25" s="36" t="s">
        <v>96</v>
      </c>
      <c r="C25" s="44" t="s">
        <v>97</v>
      </c>
      <c r="D25" s="15" t="s">
        <v>130</v>
      </c>
      <c r="E25" s="15" t="s">
        <v>131</v>
      </c>
      <c r="F25" s="200">
        <v>45575</v>
      </c>
      <c r="G25" s="88">
        <v>45576</v>
      </c>
      <c r="H25" s="15" t="s">
        <v>77</v>
      </c>
      <c r="I25" s="38" t="s">
        <v>78</v>
      </c>
      <c r="J25" s="16" t="s">
        <v>79</v>
      </c>
      <c r="K25" s="26">
        <v>1465</v>
      </c>
      <c r="L25" s="2"/>
      <c r="M25" s="2"/>
      <c r="N25" s="15" t="s">
        <v>80</v>
      </c>
      <c r="O25" s="15" t="s">
        <v>81</v>
      </c>
      <c r="P25" s="17"/>
      <c r="Q25" s="4"/>
      <c r="R25" s="35">
        <v>200000</v>
      </c>
      <c r="S25" s="18">
        <v>200000</v>
      </c>
      <c r="T25" s="13"/>
      <c r="U25" s="4"/>
      <c r="V25" s="4"/>
      <c r="W25" s="4"/>
      <c r="X25" s="20">
        <v>161400</v>
      </c>
      <c r="Y25" s="21">
        <v>760000</v>
      </c>
      <c r="Z25" s="22"/>
      <c r="AA25" s="22"/>
      <c r="AB25" s="22"/>
      <c r="AC25" s="22"/>
      <c r="AD25" s="27">
        <v>1321400</v>
      </c>
      <c r="AE25" s="23"/>
    </row>
    <row r="26" spans="1:31" x14ac:dyDescent="0.25">
      <c r="A26" s="94">
        <v>2</v>
      </c>
      <c r="B26" s="36" t="s">
        <v>111</v>
      </c>
      <c r="C26" s="44" t="s">
        <v>100</v>
      </c>
      <c r="D26" s="15" t="s">
        <v>130</v>
      </c>
      <c r="E26" s="15" t="s">
        <v>132</v>
      </c>
      <c r="F26" s="202">
        <v>45575</v>
      </c>
      <c r="G26" s="34">
        <v>45576</v>
      </c>
      <c r="H26" s="15" t="s">
        <v>77</v>
      </c>
      <c r="I26" s="38" t="s">
        <v>78</v>
      </c>
      <c r="J26" s="16" t="s">
        <v>79</v>
      </c>
      <c r="K26" s="26">
        <v>1466</v>
      </c>
      <c r="L26" s="2"/>
      <c r="M26" s="2"/>
      <c r="N26" s="15" t="s">
        <v>80</v>
      </c>
      <c r="O26" s="15" t="s">
        <v>81</v>
      </c>
      <c r="P26" s="17"/>
      <c r="Q26" s="4"/>
      <c r="R26" s="35">
        <v>200000</v>
      </c>
      <c r="S26" s="18">
        <v>200000</v>
      </c>
      <c r="T26" s="13"/>
      <c r="U26" s="4"/>
      <c r="V26" s="4"/>
      <c r="W26" s="4"/>
      <c r="X26" s="20">
        <v>161400</v>
      </c>
      <c r="Y26" s="21">
        <v>760000</v>
      </c>
      <c r="Z26" s="22"/>
      <c r="AA26" s="22"/>
      <c r="AB26" s="22"/>
      <c r="AC26" s="22"/>
      <c r="AD26" s="27">
        <v>1321400</v>
      </c>
      <c r="AE26" s="23"/>
    </row>
    <row r="27" spans="1:31" x14ac:dyDescent="0.25">
      <c r="A27" s="94">
        <v>3</v>
      </c>
      <c r="B27" s="36" t="s">
        <v>102</v>
      </c>
      <c r="C27" s="44" t="s">
        <v>100</v>
      </c>
      <c r="D27" s="15" t="s">
        <v>130</v>
      </c>
      <c r="E27" s="15" t="s">
        <v>133</v>
      </c>
      <c r="F27" s="202">
        <v>45575</v>
      </c>
      <c r="G27" s="34">
        <v>45576</v>
      </c>
      <c r="H27" s="15" t="s">
        <v>77</v>
      </c>
      <c r="I27" s="38" t="s">
        <v>78</v>
      </c>
      <c r="J27" s="16" t="s">
        <v>79</v>
      </c>
      <c r="K27" s="26">
        <v>1467</v>
      </c>
      <c r="L27" s="2"/>
      <c r="M27" s="2"/>
      <c r="N27" s="15" t="s">
        <v>80</v>
      </c>
      <c r="O27" s="15" t="s">
        <v>81</v>
      </c>
      <c r="P27" s="17"/>
      <c r="Q27" s="4"/>
      <c r="R27" s="35">
        <v>200000</v>
      </c>
      <c r="S27" s="18">
        <v>200000</v>
      </c>
      <c r="T27" s="13"/>
      <c r="U27" s="4"/>
      <c r="V27" s="4"/>
      <c r="W27" s="4"/>
      <c r="X27" s="20">
        <v>161400</v>
      </c>
      <c r="Y27" s="21">
        <v>760000</v>
      </c>
      <c r="Z27" s="22"/>
      <c r="AA27" s="22"/>
      <c r="AB27" s="22"/>
      <c r="AC27" s="22"/>
      <c r="AD27" s="27">
        <v>1321400</v>
      </c>
      <c r="AE27" s="23"/>
    </row>
    <row r="28" spans="1:31" x14ac:dyDescent="0.25">
      <c r="A28" s="94">
        <v>4</v>
      </c>
      <c r="B28" s="36" t="s">
        <v>126</v>
      </c>
      <c r="C28" s="44" t="s">
        <v>117</v>
      </c>
      <c r="D28" s="15" t="s">
        <v>130</v>
      </c>
      <c r="E28" s="15" t="s">
        <v>134</v>
      </c>
      <c r="F28" s="202">
        <v>45575</v>
      </c>
      <c r="G28" s="34">
        <v>45576</v>
      </c>
      <c r="H28" s="15" t="s">
        <v>77</v>
      </c>
      <c r="I28" s="38" t="s">
        <v>78</v>
      </c>
      <c r="J28" s="16" t="s">
        <v>79</v>
      </c>
      <c r="K28" s="26">
        <v>1468</v>
      </c>
      <c r="L28" s="2"/>
      <c r="M28" s="2"/>
      <c r="N28" s="15" t="s">
        <v>80</v>
      </c>
      <c r="O28" s="15" t="s">
        <v>81</v>
      </c>
      <c r="P28" s="17"/>
      <c r="Q28" s="4"/>
      <c r="R28" s="35">
        <v>200000</v>
      </c>
      <c r="S28" s="18">
        <v>200000</v>
      </c>
      <c r="T28" s="13"/>
      <c r="U28" s="4"/>
      <c r="V28" s="4"/>
      <c r="W28" s="4"/>
      <c r="X28" s="20">
        <v>161400</v>
      </c>
      <c r="Y28" s="21">
        <v>760000</v>
      </c>
      <c r="Z28" s="22"/>
      <c r="AA28" s="22"/>
      <c r="AB28" s="22"/>
      <c r="AC28" s="22"/>
      <c r="AD28" s="27">
        <v>1321400</v>
      </c>
      <c r="AE28" s="23"/>
    </row>
    <row r="29" spans="1:31" s="172" customFormat="1" x14ac:dyDescent="0.25">
      <c r="A29" s="158">
        <v>5</v>
      </c>
      <c r="B29" s="159" t="s">
        <v>119</v>
      </c>
      <c r="C29" s="160" t="s">
        <v>117</v>
      </c>
      <c r="D29" s="161" t="s">
        <v>130</v>
      </c>
      <c r="E29" s="161" t="s">
        <v>135</v>
      </c>
      <c r="F29" s="201">
        <v>45575</v>
      </c>
      <c r="G29" s="83">
        <v>45576</v>
      </c>
      <c r="H29" s="161" t="s">
        <v>77</v>
      </c>
      <c r="I29" s="163" t="s">
        <v>78</v>
      </c>
      <c r="J29" s="164" t="s">
        <v>79</v>
      </c>
      <c r="K29" s="164">
        <v>1469</v>
      </c>
      <c r="L29" s="158"/>
      <c r="M29" s="158"/>
      <c r="N29" s="161" t="s">
        <v>80</v>
      </c>
      <c r="O29" s="161" t="s">
        <v>81</v>
      </c>
      <c r="P29" s="165"/>
      <c r="Q29" s="166"/>
      <c r="R29" s="188">
        <v>200000</v>
      </c>
      <c r="S29" s="86">
        <v>200000</v>
      </c>
      <c r="T29" s="180"/>
      <c r="U29" s="166"/>
      <c r="V29" s="166"/>
      <c r="W29" s="166"/>
      <c r="X29" s="182">
        <v>161400</v>
      </c>
      <c r="Y29" s="183">
        <v>760000</v>
      </c>
      <c r="Z29" s="170"/>
      <c r="AA29" s="170"/>
      <c r="AB29" s="170"/>
      <c r="AC29" s="170"/>
      <c r="AD29" s="86">
        <v>1321400</v>
      </c>
      <c r="AE29" s="171">
        <f>SUM(AD25:AD29)</f>
        <v>6607000</v>
      </c>
    </row>
    <row r="30" spans="1:31" x14ac:dyDescent="0.25">
      <c r="A30" s="94">
        <v>1</v>
      </c>
      <c r="B30" s="38" t="s">
        <v>71</v>
      </c>
      <c r="C30" s="13" t="s">
        <v>72</v>
      </c>
      <c r="D30" s="15" t="s">
        <v>92</v>
      </c>
      <c r="E30" s="15" t="s">
        <v>93</v>
      </c>
      <c r="F30" s="87">
        <v>45638</v>
      </c>
      <c r="G30" s="87">
        <v>45639</v>
      </c>
      <c r="H30" s="15" t="s">
        <v>77</v>
      </c>
      <c r="I30" s="38" t="s">
        <v>78</v>
      </c>
      <c r="J30" s="16" t="s">
        <v>79</v>
      </c>
      <c r="K30" s="26">
        <v>1554</v>
      </c>
      <c r="L30" s="2"/>
      <c r="M30" s="2"/>
      <c r="N30" s="15" t="s">
        <v>80</v>
      </c>
      <c r="O30" s="15" t="s">
        <v>81</v>
      </c>
      <c r="P30" s="17"/>
      <c r="Q30" s="4"/>
      <c r="R30" s="18">
        <v>200000</v>
      </c>
      <c r="S30" s="18">
        <v>200000</v>
      </c>
      <c r="T30" s="13"/>
      <c r="U30" s="4"/>
      <c r="V30" s="4"/>
      <c r="W30" s="4"/>
      <c r="X30" s="20">
        <v>161400</v>
      </c>
      <c r="Y30" s="21">
        <v>760000</v>
      </c>
      <c r="Z30" s="22"/>
      <c r="AA30" s="22"/>
      <c r="AB30" s="22"/>
      <c r="AC30" s="22"/>
      <c r="AD30" s="27">
        <v>1321400</v>
      </c>
      <c r="AE30" s="23"/>
    </row>
    <row r="31" spans="1:31" x14ac:dyDescent="0.25">
      <c r="A31" s="94">
        <v>2</v>
      </c>
      <c r="B31" s="36" t="s">
        <v>96</v>
      </c>
      <c r="C31" s="44" t="s">
        <v>97</v>
      </c>
      <c r="D31" s="15" t="s">
        <v>92</v>
      </c>
      <c r="E31" s="15" t="s">
        <v>136</v>
      </c>
      <c r="F31" s="87">
        <v>45638</v>
      </c>
      <c r="G31" s="87">
        <v>45639</v>
      </c>
      <c r="H31" s="15" t="s">
        <v>77</v>
      </c>
      <c r="I31" s="38" t="s">
        <v>78</v>
      </c>
      <c r="J31" s="16" t="s">
        <v>79</v>
      </c>
      <c r="K31" s="26">
        <v>1555</v>
      </c>
      <c r="L31" s="2"/>
      <c r="M31" s="2"/>
      <c r="N31" s="15" t="s">
        <v>80</v>
      </c>
      <c r="O31" s="15" t="s">
        <v>81</v>
      </c>
      <c r="P31" s="17"/>
      <c r="Q31" s="4"/>
      <c r="R31" s="18">
        <v>200000</v>
      </c>
      <c r="S31" s="18">
        <v>200000</v>
      </c>
      <c r="T31" s="13"/>
      <c r="U31" s="4"/>
      <c r="V31" s="4"/>
      <c r="W31" s="4"/>
      <c r="X31" s="20">
        <v>161400</v>
      </c>
      <c r="Y31" s="21">
        <v>760000</v>
      </c>
      <c r="Z31" s="22"/>
      <c r="AA31" s="22"/>
      <c r="AB31" s="22"/>
      <c r="AC31" s="22"/>
      <c r="AD31" s="27">
        <v>1321400</v>
      </c>
      <c r="AE31" s="23"/>
    </row>
    <row r="32" spans="1:31" s="189" customFormat="1" x14ac:dyDescent="0.25">
      <c r="A32" s="158">
        <v>3</v>
      </c>
      <c r="B32" s="159" t="s">
        <v>121</v>
      </c>
      <c r="C32" s="180" t="s">
        <v>117</v>
      </c>
      <c r="D32" s="161" t="s">
        <v>92</v>
      </c>
      <c r="E32" s="161" t="s">
        <v>137</v>
      </c>
      <c r="F32" s="98">
        <v>45638</v>
      </c>
      <c r="G32" s="98">
        <v>45639</v>
      </c>
      <c r="H32" s="161" t="s">
        <v>77</v>
      </c>
      <c r="I32" s="163" t="s">
        <v>78</v>
      </c>
      <c r="J32" s="164" t="s">
        <v>79</v>
      </c>
      <c r="K32" s="164">
        <v>1556</v>
      </c>
      <c r="L32" s="158"/>
      <c r="M32" s="158"/>
      <c r="N32" s="161" t="s">
        <v>80</v>
      </c>
      <c r="O32" s="161" t="s">
        <v>81</v>
      </c>
      <c r="P32" s="165"/>
      <c r="Q32" s="166"/>
      <c r="R32" s="86">
        <v>200000</v>
      </c>
      <c r="S32" s="86">
        <v>200000</v>
      </c>
      <c r="T32" s="180"/>
      <c r="U32" s="166"/>
      <c r="V32" s="166"/>
      <c r="W32" s="166"/>
      <c r="X32" s="182">
        <v>161400</v>
      </c>
      <c r="Y32" s="183">
        <v>760000</v>
      </c>
      <c r="Z32" s="170"/>
      <c r="AA32" s="170"/>
      <c r="AB32" s="170"/>
      <c r="AC32" s="170"/>
      <c r="AD32" s="86">
        <v>1321400</v>
      </c>
      <c r="AE32" s="171">
        <f>SUM(AD30:AD32)</f>
        <v>3964200</v>
      </c>
    </row>
    <row r="33" spans="1:31" x14ac:dyDescent="0.25">
      <c r="A33" s="94">
        <v>1</v>
      </c>
      <c r="B33" s="36" t="s">
        <v>96</v>
      </c>
      <c r="C33" s="44" t="s">
        <v>97</v>
      </c>
      <c r="D33" s="15" t="s">
        <v>138</v>
      </c>
      <c r="E33" s="15" t="s">
        <v>139</v>
      </c>
      <c r="F33" s="87">
        <v>45575</v>
      </c>
      <c r="G33" s="87">
        <v>45576</v>
      </c>
      <c r="H33" s="15" t="s">
        <v>77</v>
      </c>
      <c r="I33" s="38" t="s">
        <v>78</v>
      </c>
      <c r="J33" s="16" t="s">
        <v>79</v>
      </c>
      <c r="K33" s="26">
        <v>1457</v>
      </c>
      <c r="L33" s="2"/>
      <c r="M33" s="2"/>
      <c r="N33" s="15" t="s">
        <v>80</v>
      </c>
      <c r="O33" s="15" t="s">
        <v>81</v>
      </c>
      <c r="P33" s="17"/>
      <c r="Q33" s="4"/>
      <c r="R33" s="18">
        <v>200000</v>
      </c>
      <c r="S33" s="18">
        <v>200000</v>
      </c>
      <c r="T33" s="13"/>
      <c r="U33" s="4"/>
      <c r="V33" s="4"/>
      <c r="W33" s="4"/>
      <c r="X33" s="20">
        <v>161400</v>
      </c>
      <c r="Y33" s="21">
        <v>760000</v>
      </c>
      <c r="Z33" s="22"/>
      <c r="AA33" s="22"/>
      <c r="AB33" s="22"/>
      <c r="AC33" s="22"/>
      <c r="AD33" s="27">
        <v>1321400</v>
      </c>
      <c r="AE33" s="23"/>
    </row>
    <row r="34" spans="1:31" x14ac:dyDescent="0.25">
      <c r="A34" s="96">
        <v>2</v>
      </c>
      <c r="B34" s="14" t="s">
        <v>154</v>
      </c>
      <c r="C34" s="44" t="s">
        <v>97</v>
      </c>
      <c r="D34" s="33" t="s">
        <v>138</v>
      </c>
      <c r="E34" s="33" t="s">
        <v>155</v>
      </c>
      <c r="F34" s="28">
        <v>45575</v>
      </c>
      <c r="G34" s="28">
        <v>45576</v>
      </c>
      <c r="H34" s="33" t="s">
        <v>77</v>
      </c>
      <c r="I34" s="61" t="s">
        <v>78</v>
      </c>
      <c r="J34" s="16" t="s">
        <v>79</v>
      </c>
      <c r="K34" s="26">
        <v>1458</v>
      </c>
      <c r="L34" s="45"/>
      <c r="M34" s="45"/>
      <c r="N34" s="33" t="s">
        <v>80</v>
      </c>
      <c r="O34" s="33" t="s">
        <v>81</v>
      </c>
      <c r="P34" s="28"/>
      <c r="Q34" s="3"/>
      <c r="R34" s="90">
        <v>200000</v>
      </c>
      <c r="S34" s="91">
        <v>200000</v>
      </c>
      <c r="T34" s="44"/>
      <c r="U34" s="3"/>
      <c r="V34" s="3"/>
      <c r="W34" s="3"/>
      <c r="X34" s="20">
        <v>161400</v>
      </c>
      <c r="Y34" s="21">
        <v>760000</v>
      </c>
      <c r="Z34" s="70"/>
      <c r="AA34" s="70"/>
      <c r="AB34" s="70"/>
      <c r="AC34" s="70"/>
      <c r="AD34" s="71">
        <f>R34+S34+X34+Y34</f>
        <v>1321400</v>
      </c>
      <c r="AE34" s="72"/>
    </row>
    <row r="35" spans="1:31" s="172" customFormat="1" x14ac:dyDescent="0.25">
      <c r="A35" s="160">
        <v>3</v>
      </c>
      <c r="B35" s="190" t="s">
        <v>156</v>
      </c>
      <c r="C35" s="160" t="s">
        <v>157</v>
      </c>
      <c r="D35" s="174" t="s">
        <v>138</v>
      </c>
      <c r="E35" s="174" t="s">
        <v>158</v>
      </c>
      <c r="F35" s="176">
        <v>45575</v>
      </c>
      <c r="G35" s="176">
        <v>45576</v>
      </c>
      <c r="H35" s="174" t="s">
        <v>77</v>
      </c>
      <c r="I35" s="175" t="s">
        <v>78</v>
      </c>
      <c r="J35" s="164" t="s">
        <v>79</v>
      </c>
      <c r="K35" s="164">
        <v>1459</v>
      </c>
      <c r="L35" s="173"/>
      <c r="M35" s="173"/>
      <c r="N35" s="174" t="s">
        <v>80</v>
      </c>
      <c r="O35" s="174" t="s">
        <v>81</v>
      </c>
      <c r="P35" s="176"/>
      <c r="Q35" s="181"/>
      <c r="R35" s="191">
        <v>200000</v>
      </c>
      <c r="S35" s="92">
        <v>200000</v>
      </c>
      <c r="T35" s="160"/>
      <c r="U35" s="181"/>
      <c r="V35" s="181"/>
      <c r="W35" s="181"/>
      <c r="X35" s="182">
        <v>161400</v>
      </c>
      <c r="Y35" s="183">
        <v>760000</v>
      </c>
      <c r="Z35" s="178"/>
      <c r="AA35" s="178"/>
      <c r="AB35" s="178"/>
      <c r="AC35" s="178"/>
      <c r="AD35" s="92">
        <f>R35+S35+X35+Y35</f>
        <v>1321400</v>
      </c>
      <c r="AE35" s="179">
        <f>SUM(AD33:AD35)</f>
        <v>3964200</v>
      </c>
    </row>
    <row r="36" spans="1:31" x14ac:dyDescent="0.25">
      <c r="A36" s="94">
        <v>1</v>
      </c>
      <c r="B36" s="38" t="s">
        <v>71</v>
      </c>
      <c r="C36" s="13" t="s">
        <v>72</v>
      </c>
      <c r="D36" s="15" t="s">
        <v>94</v>
      </c>
      <c r="E36" s="15" t="s">
        <v>95</v>
      </c>
      <c r="F36" s="87">
        <v>45635</v>
      </c>
      <c r="G36" s="87">
        <v>45636</v>
      </c>
      <c r="H36" s="15" t="s">
        <v>77</v>
      </c>
      <c r="I36" s="38" t="s">
        <v>78</v>
      </c>
      <c r="J36" s="16" t="s">
        <v>79</v>
      </c>
      <c r="K36" s="26">
        <v>1453</v>
      </c>
      <c r="L36" s="2"/>
      <c r="M36" s="2"/>
      <c r="N36" s="15" t="s">
        <v>80</v>
      </c>
      <c r="O36" s="15" t="s">
        <v>81</v>
      </c>
      <c r="P36" s="17"/>
      <c r="Q36" s="4"/>
      <c r="R36" s="18">
        <v>200000</v>
      </c>
      <c r="S36" s="18">
        <v>200000</v>
      </c>
      <c r="T36" s="13"/>
      <c r="U36" s="4"/>
      <c r="V36" s="4"/>
      <c r="W36" s="4"/>
      <c r="X36" s="20">
        <v>161400</v>
      </c>
      <c r="Y36" s="21">
        <v>760000</v>
      </c>
      <c r="Z36" s="22"/>
      <c r="AA36" s="22"/>
      <c r="AB36" s="22"/>
      <c r="AC36" s="22"/>
      <c r="AD36" s="27">
        <v>1321400</v>
      </c>
      <c r="AE36" s="23"/>
    </row>
    <row r="37" spans="1:31" x14ac:dyDescent="0.25">
      <c r="A37" s="94">
        <v>2</v>
      </c>
      <c r="B37" s="36" t="s">
        <v>99</v>
      </c>
      <c r="C37" s="44" t="s">
        <v>100</v>
      </c>
      <c r="D37" s="15" t="s">
        <v>94</v>
      </c>
      <c r="E37" s="15" t="s">
        <v>140</v>
      </c>
      <c r="F37" s="25">
        <v>45635</v>
      </c>
      <c r="G37" s="25">
        <v>45636</v>
      </c>
      <c r="H37" s="15" t="s">
        <v>77</v>
      </c>
      <c r="I37" s="38" t="s">
        <v>78</v>
      </c>
      <c r="J37" s="16" t="s">
        <v>79</v>
      </c>
      <c r="K37" s="26">
        <v>1454</v>
      </c>
      <c r="L37" s="2"/>
      <c r="M37" s="2"/>
      <c r="N37" s="15" t="s">
        <v>80</v>
      </c>
      <c r="O37" s="15" t="s">
        <v>81</v>
      </c>
      <c r="P37" s="17"/>
      <c r="Q37" s="4"/>
      <c r="R37" s="18">
        <v>200000</v>
      </c>
      <c r="S37" s="18">
        <v>200000</v>
      </c>
      <c r="T37" s="13"/>
      <c r="U37" s="4"/>
      <c r="V37" s="4"/>
      <c r="W37" s="4"/>
      <c r="X37" s="20">
        <v>161400</v>
      </c>
      <c r="Y37" s="21">
        <v>760000</v>
      </c>
      <c r="Z37" s="22"/>
      <c r="AA37" s="22"/>
      <c r="AB37" s="22"/>
      <c r="AC37" s="22"/>
      <c r="AD37" s="27">
        <v>1321400</v>
      </c>
      <c r="AE37" s="23"/>
    </row>
    <row r="38" spans="1:31" x14ac:dyDescent="0.25">
      <c r="A38" s="94">
        <v>3</v>
      </c>
      <c r="B38" s="36" t="s">
        <v>119</v>
      </c>
      <c r="C38" s="44" t="s">
        <v>117</v>
      </c>
      <c r="D38" s="15" t="s">
        <v>94</v>
      </c>
      <c r="E38" s="15" t="s">
        <v>141</v>
      </c>
      <c r="F38" s="25">
        <v>45635</v>
      </c>
      <c r="G38" s="25">
        <v>45636</v>
      </c>
      <c r="H38" s="15" t="s">
        <v>77</v>
      </c>
      <c r="I38" s="38" t="s">
        <v>78</v>
      </c>
      <c r="J38" s="16" t="s">
        <v>79</v>
      </c>
      <c r="K38" s="26">
        <v>1455</v>
      </c>
      <c r="L38" s="2"/>
      <c r="M38" s="2"/>
      <c r="N38" s="15" t="s">
        <v>80</v>
      </c>
      <c r="O38" s="15" t="s">
        <v>81</v>
      </c>
      <c r="P38" s="17"/>
      <c r="Q38" s="4"/>
      <c r="R38" s="18">
        <v>200000</v>
      </c>
      <c r="S38" s="18">
        <v>200000</v>
      </c>
      <c r="T38" s="13"/>
      <c r="U38" s="4"/>
      <c r="V38" s="4"/>
      <c r="W38" s="4"/>
      <c r="X38" s="20">
        <v>161400</v>
      </c>
      <c r="Y38" s="21">
        <v>760000</v>
      </c>
      <c r="Z38" s="22"/>
      <c r="AA38" s="22"/>
      <c r="AB38" s="22"/>
      <c r="AC38" s="22"/>
      <c r="AD38" s="27">
        <v>1321400</v>
      </c>
      <c r="AE38" s="23"/>
    </row>
    <row r="39" spans="1:31" s="189" customFormat="1" x14ac:dyDescent="0.25">
      <c r="A39" s="158">
        <v>4</v>
      </c>
      <c r="B39" s="159" t="s">
        <v>121</v>
      </c>
      <c r="C39" s="180" t="s">
        <v>117</v>
      </c>
      <c r="D39" s="161" t="s">
        <v>94</v>
      </c>
      <c r="E39" s="161" t="s">
        <v>142</v>
      </c>
      <c r="F39" s="98">
        <v>45635</v>
      </c>
      <c r="G39" s="98">
        <v>45636</v>
      </c>
      <c r="H39" s="161" t="s">
        <v>77</v>
      </c>
      <c r="I39" s="163" t="s">
        <v>78</v>
      </c>
      <c r="J39" s="164" t="s">
        <v>79</v>
      </c>
      <c r="K39" s="164">
        <v>1455</v>
      </c>
      <c r="L39" s="158"/>
      <c r="M39" s="158"/>
      <c r="N39" s="161" t="s">
        <v>80</v>
      </c>
      <c r="O39" s="161" t="s">
        <v>81</v>
      </c>
      <c r="P39" s="165"/>
      <c r="Q39" s="166"/>
      <c r="R39" s="86">
        <v>200000</v>
      </c>
      <c r="S39" s="86">
        <v>200000</v>
      </c>
      <c r="T39" s="180"/>
      <c r="U39" s="166"/>
      <c r="V39" s="166"/>
      <c r="W39" s="166"/>
      <c r="X39" s="182">
        <v>161400</v>
      </c>
      <c r="Y39" s="183">
        <v>760000</v>
      </c>
      <c r="Z39" s="170"/>
      <c r="AA39" s="170"/>
      <c r="AB39" s="170"/>
      <c r="AC39" s="170"/>
      <c r="AD39" s="86">
        <v>1321400</v>
      </c>
      <c r="AE39" s="171">
        <f>SUM(AD36:AD39)</f>
        <v>5285600</v>
      </c>
    </row>
    <row r="40" spans="1:31" x14ac:dyDescent="0.25">
      <c r="A40" s="94">
        <v>1</v>
      </c>
      <c r="B40" s="36" t="s">
        <v>111</v>
      </c>
      <c r="C40" s="44" t="s">
        <v>100</v>
      </c>
      <c r="D40" s="15" t="s">
        <v>143</v>
      </c>
      <c r="E40" s="15" t="s">
        <v>144</v>
      </c>
      <c r="F40" s="203">
        <v>45635</v>
      </c>
      <c r="G40" s="84">
        <v>45636</v>
      </c>
      <c r="H40" s="15" t="s">
        <v>77</v>
      </c>
      <c r="I40" s="38" t="s">
        <v>78</v>
      </c>
      <c r="J40" s="16" t="s">
        <v>79</v>
      </c>
      <c r="K40" s="26">
        <v>1460</v>
      </c>
      <c r="L40" s="2"/>
      <c r="M40" s="2"/>
      <c r="N40" s="15" t="s">
        <v>80</v>
      </c>
      <c r="O40" s="15" t="s">
        <v>81</v>
      </c>
      <c r="P40" s="17"/>
      <c r="Q40" s="4"/>
      <c r="R40" s="35">
        <v>200000</v>
      </c>
      <c r="S40" s="18">
        <v>200000</v>
      </c>
      <c r="T40" s="13"/>
      <c r="U40" s="4"/>
      <c r="V40" s="4"/>
      <c r="W40" s="4"/>
      <c r="X40" s="20">
        <v>161400</v>
      </c>
      <c r="Y40" s="21">
        <v>760000</v>
      </c>
      <c r="Z40" s="22"/>
      <c r="AA40" s="22"/>
      <c r="AB40" s="22"/>
      <c r="AC40" s="22"/>
      <c r="AD40" s="27">
        <v>1321400</v>
      </c>
      <c r="AE40" s="23"/>
    </row>
    <row r="41" spans="1:31" x14ac:dyDescent="0.25">
      <c r="A41" s="94">
        <v>2</v>
      </c>
      <c r="B41" s="36" t="s">
        <v>113</v>
      </c>
      <c r="C41" s="44" t="s">
        <v>100</v>
      </c>
      <c r="D41" s="15" t="s">
        <v>143</v>
      </c>
      <c r="E41" s="15" t="s">
        <v>145</v>
      </c>
      <c r="F41" s="203">
        <v>45635</v>
      </c>
      <c r="G41" s="84">
        <v>45636</v>
      </c>
      <c r="H41" s="15" t="s">
        <v>77</v>
      </c>
      <c r="I41" s="38" t="s">
        <v>78</v>
      </c>
      <c r="J41" s="16" t="s">
        <v>79</v>
      </c>
      <c r="K41" s="26">
        <v>1461</v>
      </c>
      <c r="L41" s="2"/>
      <c r="M41" s="2"/>
      <c r="N41" s="15" t="s">
        <v>80</v>
      </c>
      <c r="O41" s="15" t="s">
        <v>81</v>
      </c>
      <c r="P41" s="17"/>
      <c r="Q41" s="4"/>
      <c r="R41" s="35">
        <v>200000</v>
      </c>
      <c r="S41" s="18">
        <v>200000</v>
      </c>
      <c r="T41" s="13"/>
      <c r="U41" s="4"/>
      <c r="V41" s="4"/>
      <c r="W41" s="4"/>
      <c r="X41" s="20">
        <v>161400</v>
      </c>
      <c r="Y41" s="21">
        <v>760000</v>
      </c>
      <c r="Z41" s="22"/>
      <c r="AA41" s="22"/>
      <c r="AB41" s="22"/>
      <c r="AC41" s="22"/>
      <c r="AD41" s="27">
        <v>1321400</v>
      </c>
      <c r="AE41" s="23"/>
    </row>
    <row r="42" spans="1:31" x14ac:dyDescent="0.25">
      <c r="A42" s="94">
        <v>3</v>
      </c>
      <c r="B42" s="36" t="s">
        <v>102</v>
      </c>
      <c r="C42" s="44" t="s">
        <v>100</v>
      </c>
      <c r="D42" s="15" t="s">
        <v>143</v>
      </c>
      <c r="E42" s="15" t="s">
        <v>146</v>
      </c>
      <c r="F42" s="203">
        <v>45635</v>
      </c>
      <c r="G42" s="84">
        <v>45636</v>
      </c>
      <c r="H42" s="15" t="s">
        <v>77</v>
      </c>
      <c r="I42" s="38" t="s">
        <v>78</v>
      </c>
      <c r="J42" s="16" t="s">
        <v>79</v>
      </c>
      <c r="K42" s="26">
        <v>1462</v>
      </c>
      <c r="L42" s="2"/>
      <c r="M42" s="2"/>
      <c r="N42" s="15" t="s">
        <v>80</v>
      </c>
      <c r="O42" s="15" t="s">
        <v>81</v>
      </c>
      <c r="P42" s="17"/>
      <c r="Q42" s="4"/>
      <c r="R42" s="35">
        <v>200000</v>
      </c>
      <c r="S42" s="18">
        <v>200000</v>
      </c>
      <c r="T42" s="13"/>
      <c r="U42" s="4"/>
      <c r="V42" s="4"/>
      <c r="W42" s="4"/>
      <c r="X42" s="20">
        <v>161400</v>
      </c>
      <c r="Y42" s="21">
        <v>760000</v>
      </c>
      <c r="Z42" s="22"/>
      <c r="AA42" s="22"/>
      <c r="AB42" s="22"/>
      <c r="AC42" s="22"/>
      <c r="AD42" s="27">
        <v>1321400</v>
      </c>
      <c r="AE42" s="23"/>
    </row>
    <row r="43" spans="1:31" x14ac:dyDescent="0.25">
      <c r="A43" s="94">
        <v>4</v>
      </c>
      <c r="B43" s="36" t="s">
        <v>126</v>
      </c>
      <c r="C43" s="44" t="s">
        <v>117</v>
      </c>
      <c r="D43" s="15" t="s">
        <v>143</v>
      </c>
      <c r="E43" s="15" t="s">
        <v>147</v>
      </c>
      <c r="F43" s="202">
        <v>45635</v>
      </c>
      <c r="G43" s="34">
        <v>45636</v>
      </c>
      <c r="H43" s="15" t="s">
        <v>77</v>
      </c>
      <c r="I43" s="38" t="s">
        <v>78</v>
      </c>
      <c r="J43" s="16" t="s">
        <v>79</v>
      </c>
      <c r="K43" s="26">
        <v>1464</v>
      </c>
      <c r="L43" s="2"/>
      <c r="M43" s="2"/>
      <c r="N43" s="15" t="s">
        <v>80</v>
      </c>
      <c r="O43" s="15" t="s">
        <v>81</v>
      </c>
      <c r="P43" s="17"/>
      <c r="Q43" s="4"/>
      <c r="R43" s="35">
        <v>200000</v>
      </c>
      <c r="S43" s="18">
        <v>200000</v>
      </c>
      <c r="T43" s="13"/>
      <c r="U43" s="4"/>
      <c r="V43" s="4"/>
      <c r="W43" s="4"/>
      <c r="X43" s="20">
        <v>161400</v>
      </c>
      <c r="Y43" s="21">
        <v>760000</v>
      </c>
      <c r="Z43" s="22"/>
      <c r="AA43" s="22"/>
      <c r="AB43" s="22"/>
      <c r="AC43" s="22"/>
      <c r="AD43" s="27">
        <v>1321400</v>
      </c>
      <c r="AE43" s="23"/>
    </row>
    <row r="44" spans="1:31" s="172" customFormat="1" x14ac:dyDescent="0.25">
      <c r="A44" s="158">
        <v>5</v>
      </c>
      <c r="B44" s="159" t="s">
        <v>116</v>
      </c>
      <c r="C44" s="160" t="s">
        <v>117</v>
      </c>
      <c r="D44" s="161" t="s">
        <v>143</v>
      </c>
      <c r="E44" s="161" t="s">
        <v>148</v>
      </c>
      <c r="F44" s="201">
        <v>45635</v>
      </c>
      <c r="G44" s="83">
        <v>45636</v>
      </c>
      <c r="H44" s="161" t="s">
        <v>77</v>
      </c>
      <c r="I44" s="163" t="s">
        <v>78</v>
      </c>
      <c r="J44" s="164" t="s">
        <v>79</v>
      </c>
      <c r="K44" s="164">
        <v>1463</v>
      </c>
      <c r="L44" s="158"/>
      <c r="M44" s="158"/>
      <c r="N44" s="161" t="s">
        <v>80</v>
      </c>
      <c r="O44" s="161" t="s">
        <v>81</v>
      </c>
      <c r="P44" s="165"/>
      <c r="Q44" s="166"/>
      <c r="R44" s="188">
        <v>200000</v>
      </c>
      <c r="S44" s="86">
        <v>200000</v>
      </c>
      <c r="T44" s="180"/>
      <c r="U44" s="166"/>
      <c r="V44" s="166"/>
      <c r="W44" s="166"/>
      <c r="X44" s="182">
        <v>161400</v>
      </c>
      <c r="Y44" s="183">
        <v>760000</v>
      </c>
      <c r="Z44" s="170"/>
      <c r="AA44" s="170"/>
      <c r="AB44" s="170"/>
      <c r="AC44" s="170"/>
      <c r="AD44" s="86">
        <v>1321400</v>
      </c>
      <c r="AE44" s="171">
        <f>SUM(AD40:AD44)</f>
        <v>6607000</v>
      </c>
    </row>
    <row r="45" spans="1:31" x14ac:dyDescent="0.25">
      <c r="A45" s="94">
        <v>1</v>
      </c>
      <c r="B45" s="36" t="s">
        <v>99</v>
      </c>
      <c r="C45" s="44" t="s">
        <v>100</v>
      </c>
      <c r="D45" s="15" t="s">
        <v>149</v>
      </c>
      <c r="E45" s="15" t="s">
        <v>150</v>
      </c>
      <c r="F45" s="203">
        <v>45615</v>
      </c>
      <c r="G45" s="84">
        <v>45618</v>
      </c>
      <c r="H45" s="15" t="s">
        <v>77</v>
      </c>
      <c r="I45" s="38" t="s">
        <v>78</v>
      </c>
      <c r="J45" s="16" t="s">
        <v>79</v>
      </c>
      <c r="K45" s="26">
        <v>1388</v>
      </c>
      <c r="L45" s="2"/>
      <c r="M45" s="2"/>
      <c r="N45" s="15" t="s">
        <v>80</v>
      </c>
      <c r="O45" s="15" t="s">
        <v>81</v>
      </c>
      <c r="P45" s="17"/>
      <c r="Q45" s="4"/>
      <c r="R45" s="18">
        <v>200000</v>
      </c>
      <c r="S45" s="18">
        <v>200000</v>
      </c>
      <c r="T45" s="13" t="s">
        <v>151</v>
      </c>
      <c r="U45" s="4"/>
      <c r="V45" s="4"/>
      <c r="W45" s="4"/>
      <c r="X45" s="20">
        <v>484200</v>
      </c>
      <c r="Y45" s="21">
        <v>1520000</v>
      </c>
      <c r="Z45" s="22"/>
      <c r="AA45" s="22"/>
      <c r="AB45" s="22"/>
      <c r="AC45" s="22"/>
      <c r="AD45" s="27">
        <v>2404200</v>
      </c>
      <c r="AE45" s="23"/>
    </row>
    <row r="46" spans="1:31" x14ac:dyDescent="0.25">
      <c r="A46" s="94">
        <v>2</v>
      </c>
      <c r="B46" s="36" t="s">
        <v>113</v>
      </c>
      <c r="C46" s="44" t="s">
        <v>100</v>
      </c>
      <c r="D46" s="15" t="s">
        <v>149</v>
      </c>
      <c r="E46" s="15" t="s">
        <v>152</v>
      </c>
      <c r="F46" s="203">
        <v>45615</v>
      </c>
      <c r="G46" s="84">
        <v>45618</v>
      </c>
      <c r="H46" s="15" t="s">
        <v>77</v>
      </c>
      <c r="I46" s="38" t="s">
        <v>78</v>
      </c>
      <c r="J46" s="16" t="s">
        <v>79</v>
      </c>
      <c r="K46" s="26">
        <v>1389</v>
      </c>
      <c r="L46" s="2"/>
      <c r="M46" s="2"/>
      <c r="N46" s="15" t="s">
        <v>80</v>
      </c>
      <c r="O46" s="15" t="s">
        <v>81</v>
      </c>
      <c r="P46" s="17"/>
      <c r="Q46" s="4"/>
      <c r="R46" s="18">
        <v>200000</v>
      </c>
      <c r="S46" s="18">
        <v>200000</v>
      </c>
      <c r="T46" s="13" t="s">
        <v>151</v>
      </c>
      <c r="U46" s="4"/>
      <c r="V46" s="4"/>
      <c r="W46" s="4"/>
      <c r="X46" s="20">
        <v>484200</v>
      </c>
      <c r="Y46" s="21">
        <v>1520000</v>
      </c>
      <c r="Z46" s="22"/>
      <c r="AA46" s="22"/>
      <c r="AB46" s="22"/>
      <c r="AC46" s="22"/>
      <c r="AD46" s="27">
        <v>2404200</v>
      </c>
      <c r="AE46" s="23"/>
    </row>
    <row r="47" spans="1:31" s="172" customFormat="1" x14ac:dyDescent="0.25">
      <c r="A47" s="158">
        <v>3</v>
      </c>
      <c r="B47" s="159" t="s">
        <v>102</v>
      </c>
      <c r="C47" s="160" t="s">
        <v>100</v>
      </c>
      <c r="D47" s="161" t="s">
        <v>149</v>
      </c>
      <c r="E47" s="161" t="s">
        <v>153</v>
      </c>
      <c r="F47" s="201">
        <v>45615</v>
      </c>
      <c r="G47" s="162">
        <v>45618</v>
      </c>
      <c r="H47" s="161" t="s">
        <v>77</v>
      </c>
      <c r="I47" s="163" t="s">
        <v>78</v>
      </c>
      <c r="J47" s="159" t="s">
        <v>79</v>
      </c>
      <c r="K47" s="159">
        <v>1410</v>
      </c>
      <c r="L47" s="163"/>
      <c r="M47" s="163"/>
      <c r="N47" s="161" t="s">
        <v>80</v>
      </c>
      <c r="O47" s="161" t="s">
        <v>81</v>
      </c>
      <c r="P47" s="187"/>
      <c r="Q47" s="167"/>
      <c r="R47" s="86">
        <v>200000</v>
      </c>
      <c r="S47" s="86">
        <v>200000</v>
      </c>
      <c r="T47" s="161" t="s">
        <v>151</v>
      </c>
      <c r="U47" s="167"/>
      <c r="V47" s="167"/>
      <c r="W47" s="167"/>
      <c r="X47" s="168">
        <v>484200</v>
      </c>
      <c r="Y47" s="169">
        <v>1520000</v>
      </c>
      <c r="Z47" s="170"/>
      <c r="AA47" s="170"/>
      <c r="AB47" s="170"/>
      <c r="AC47" s="170"/>
      <c r="AD47" s="86">
        <v>2404200</v>
      </c>
      <c r="AE47" s="171">
        <f>SUM(AD45:AD47)</f>
        <v>7212600</v>
      </c>
    </row>
    <row r="48" spans="1:31" x14ac:dyDescent="0.25">
      <c r="A48" s="94"/>
      <c r="B48" s="36"/>
      <c r="C48" s="44"/>
      <c r="D48" s="15"/>
      <c r="E48" s="15"/>
      <c r="F48" s="202"/>
      <c r="G48" s="37"/>
      <c r="H48" s="15"/>
      <c r="I48" s="38"/>
      <c r="J48" s="16"/>
      <c r="K48" s="26"/>
      <c r="L48" s="38"/>
      <c r="M48" s="38"/>
      <c r="N48" s="15"/>
      <c r="O48" s="15"/>
      <c r="P48" s="17"/>
      <c r="Q48" s="4"/>
      <c r="R48" s="18"/>
      <c r="S48" s="18"/>
      <c r="T48" s="15"/>
      <c r="U48" s="41"/>
      <c r="V48" s="41"/>
      <c r="W48" s="41"/>
      <c r="X48" s="42"/>
      <c r="Y48" s="43"/>
      <c r="Z48" s="22"/>
      <c r="AA48" s="22"/>
      <c r="AB48" s="22"/>
      <c r="AC48" s="22"/>
      <c r="AD48" s="86"/>
      <c r="AE48" s="23"/>
    </row>
    <row r="49" spans="1:31" x14ac:dyDescent="0.25">
      <c r="A49" s="94"/>
      <c r="B49" s="36"/>
      <c r="C49" s="44"/>
      <c r="D49" s="15"/>
      <c r="E49" s="15"/>
      <c r="F49" s="202"/>
      <c r="G49" s="37"/>
      <c r="H49" s="15"/>
      <c r="I49" s="38"/>
      <c r="J49" s="16"/>
      <c r="K49" s="26"/>
      <c r="L49" s="38"/>
      <c r="M49" s="38"/>
      <c r="N49" s="15"/>
      <c r="O49" s="15"/>
      <c r="P49" s="17"/>
      <c r="Q49" s="4"/>
      <c r="R49" s="18"/>
      <c r="S49" s="18"/>
      <c r="T49" s="15"/>
      <c r="U49" s="41"/>
      <c r="V49" s="41"/>
      <c r="W49" s="41"/>
      <c r="X49" s="42"/>
      <c r="Y49" s="43"/>
      <c r="Z49" s="22"/>
      <c r="AA49" s="22"/>
      <c r="AB49" s="22"/>
      <c r="AC49" s="22"/>
      <c r="AD49" s="86"/>
      <c r="AE49" s="199">
        <f>SUM(AE47,AE44,AE39,AE35,AE32,AE29,AE24,AE19,AE11)</f>
        <v>104153237</v>
      </c>
    </row>
    <row r="50" spans="1:31" x14ac:dyDescent="0.25">
      <c r="A50" s="94"/>
      <c r="B50" s="36"/>
      <c r="C50" s="44"/>
      <c r="D50" s="15"/>
      <c r="E50" s="15"/>
      <c r="F50" s="202"/>
      <c r="G50" s="37"/>
      <c r="H50" s="15"/>
      <c r="I50" s="38"/>
      <c r="J50" s="16"/>
      <c r="K50" s="26"/>
      <c r="L50" s="38"/>
      <c r="M50" s="38"/>
      <c r="N50" s="15"/>
      <c r="O50" s="15"/>
      <c r="P50" s="17"/>
      <c r="Q50" s="4"/>
      <c r="R50" s="18"/>
      <c r="S50" s="18"/>
      <c r="T50" s="15"/>
      <c r="U50" s="41"/>
      <c r="V50" s="41"/>
      <c r="W50" s="41"/>
      <c r="X50" s="42"/>
      <c r="Y50" s="43"/>
      <c r="Z50" s="22"/>
      <c r="AA50" s="22"/>
      <c r="AB50" s="22"/>
      <c r="AC50" s="22"/>
      <c r="AD50" s="86"/>
      <c r="AE50" s="97"/>
    </row>
    <row r="51" spans="1:31" x14ac:dyDescent="0.25">
      <c r="A51" s="94"/>
      <c r="B51" s="36"/>
      <c r="C51" s="44"/>
      <c r="D51" s="15"/>
      <c r="E51" s="15"/>
      <c r="F51" s="202"/>
      <c r="G51" s="37"/>
      <c r="H51" s="15"/>
      <c r="I51" s="38"/>
      <c r="J51" s="16"/>
      <c r="K51" s="26"/>
      <c r="L51" s="38"/>
      <c r="M51" s="38"/>
      <c r="N51" s="15"/>
      <c r="O51" s="15"/>
      <c r="P51" s="17"/>
      <c r="Q51" s="4"/>
      <c r="R51" s="18"/>
      <c r="S51" s="18"/>
      <c r="T51" s="15"/>
      <c r="U51" s="41"/>
      <c r="V51" s="41"/>
      <c r="W51" s="41"/>
      <c r="X51" s="42"/>
      <c r="Y51" s="43"/>
      <c r="Z51" s="22"/>
      <c r="AA51" s="22"/>
      <c r="AB51" s="22"/>
      <c r="AC51" s="22"/>
      <c r="AD51" s="86"/>
      <c r="AE51" s="23"/>
    </row>
    <row r="52" spans="1:31" x14ac:dyDescent="0.25">
      <c r="A52" s="94"/>
      <c r="B52" s="36"/>
      <c r="C52" s="44"/>
      <c r="D52" s="15"/>
      <c r="E52" s="15"/>
      <c r="F52" s="202"/>
      <c r="G52" s="37"/>
      <c r="H52" s="15"/>
      <c r="I52" s="38"/>
      <c r="J52" s="16"/>
      <c r="K52" s="26"/>
      <c r="L52" s="38"/>
      <c r="M52" s="38"/>
      <c r="N52" s="15"/>
      <c r="O52" s="15"/>
      <c r="P52" s="17"/>
      <c r="Q52" s="4"/>
      <c r="R52" s="18"/>
      <c r="S52" s="18"/>
      <c r="T52" s="15"/>
      <c r="U52" s="41"/>
      <c r="V52" s="41"/>
      <c r="W52" s="41"/>
      <c r="X52" s="42"/>
      <c r="Y52" s="43"/>
      <c r="Z52" s="22"/>
      <c r="AA52" s="22"/>
      <c r="AB52" s="22"/>
      <c r="AC52" s="22"/>
      <c r="AD52" s="86"/>
      <c r="AE52" s="23"/>
    </row>
    <row r="53" spans="1:31" x14ac:dyDescent="0.25">
      <c r="A53" s="94"/>
      <c r="B53" s="36"/>
      <c r="C53" s="44"/>
      <c r="D53" s="15"/>
      <c r="E53" s="15"/>
      <c r="F53" s="202"/>
      <c r="G53" s="37"/>
      <c r="H53" s="15"/>
      <c r="I53" s="38"/>
      <c r="J53" s="16"/>
      <c r="K53" s="26"/>
      <c r="L53" s="38"/>
      <c r="M53" s="38"/>
      <c r="N53" s="15"/>
      <c r="O53" s="15"/>
      <c r="P53" s="17"/>
      <c r="Q53" s="4"/>
      <c r="R53" s="18"/>
      <c r="S53" s="18"/>
      <c r="T53" s="15"/>
      <c r="U53" s="41"/>
      <c r="V53" s="41"/>
      <c r="W53" s="41"/>
      <c r="X53" s="42"/>
      <c r="Y53" s="43"/>
      <c r="Z53" s="22"/>
      <c r="AA53" s="22"/>
      <c r="AB53" s="22"/>
      <c r="AC53" s="22"/>
      <c r="AD53" s="86"/>
      <c r="AE53" s="23"/>
    </row>
    <row r="54" spans="1:31" x14ac:dyDescent="0.25">
      <c r="A54" s="94"/>
      <c r="B54" s="36"/>
      <c r="C54" s="44"/>
      <c r="D54" s="15"/>
      <c r="E54" s="15"/>
      <c r="F54" s="202"/>
      <c r="G54" s="37"/>
      <c r="H54" s="15"/>
      <c r="I54" s="38"/>
      <c r="J54" s="16"/>
      <c r="K54" s="26"/>
      <c r="L54" s="38"/>
      <c r="M54" s="38"/>
      <c r="N54" s="15"/>
      <c r="O54" s="15"/>
      <c r="P54" s="17"/>
      <c r="Q54" s="4"/>
      <c r="R54" s="18"/>
      <c r="S54" s="18"/>
      <c r="T54" s="15"/>
      <c r="U54" s="41"/>
      <c r="V54" s="41"/>
      <c r="W54" s="41"/>
      <c r="X54" s="42"/>
      <c r="Y54" s="43"/>
      <c r="Z54" s="22"/>
      <c r="AA54" s="22"/>
      <c r="AB54" s="22"/>
      <c r="AC54" s="22"/>
      <c r="AD54" s="86"/>
      <c r="AE54" s="23"/>
    </row>
    <row r="55" spans="1:31" x14ac:dyDescent="0.25">
      <c r="A55" s="94"/>
      <c r="B55" s="36"/>
      <c r="C55" s="44"/>
      <c r="D55" s="15"/>
      <c r="E55" s="15"/>
      <c r="F55" s="202"/>
      <c r="G55" s="37"/>
      <c r="H55" s="15"/>
      <c r="I55" s="38"/>
      <c r="J55" s="16"/>
      <c r="K55" s="26"/>
      <c r="L55" s="38"/>
      <c r="M55" s="38"/>
      <c r="N55" s="15"/>
      <c r="O55" s="15"/>
      <c r="P55" s="17"/>
      <c r="Q55" s="4"/>
      <c r="R55" s="18"/>
      <c r="S55" s="18"/>
      <c r="T55" s="15"/>
      <c r="U55" s="41"/>
      <c r="V55" s="41"/>
      <c r="W55" s="41"/>
      <c r="X55" s="42"/>
      <c r="Y55" s="43"/>
      <c r="Z55" s="22"/>
      <c r="AA55" s="22"/>
      <c r="AB55" s="22"/>
      <c r="AC55" s="22"/>
      <c r="AD55" s="27"/>
      <c r="AE55" s="23"/>
    </row>
    <row r="56" spans="1:31" x14ac:dyDescent="0.25">
      <c r="A56" s="94"/>
      <c r="B56" s="36"/>
      <c r="C56" s="44"/>
      <c r="D56" s="15"/>
      <c r="E56" s="15"/>
      <c r="F56" s="202"/>
      <c r="G56" s="37"/>
      <c r="H56" s="15"/>
      <c r="I56" s="38"/>
      <c r="J56" s="16"/>
      <c r="K56" s="26"/>
      <c r="L56" s="38"/>
      <c r="M56" s="38"/>
      <c r="N56" s="15"/>
      <c r="O56" s="15"/>
      <c r="P56" s="17"/>
      <c r="Q56" s="4"/>
      <c r="R56" s="18"/>
      <c r="S56" s="18"/>
      <c r="T56" s="15"/>
      <c r="U56" s="41"/>
      <c r="V56" s="41"/>
      <c r="W56" s="41"/>
      <c r="X56" s="42"/>
      <c r="Y56" s="43"/>
      <c r="Z56" s="22"/>
      <c r="AA56" s="22"/>
      <c r="AB56" s="22"/>
      <c r="AC56" s="22"/>
      <c r="AD56" s="27"/>
      <c r="AE56" s="23"/>
    </row>
    <row r="57" spans="1:31" x14ac:dyDescent="0.25">
      <c r="A57" s="94"/>
      <c r="B57" s="36"/>
      <c r="C57" s="44"/>
      <c r="D57" s="15"/>
      <c r="E57" s="15"/>
      <c r="F57" s="202"/>
      <c r="G57" s="37"/>
      <c r="H57" s="15"/>
      <c r="I57" s="38"/>
      <c r="J57" s="16"/>
      <c r="K57" s="26"/>
      <c r="L57" s="38"/>
      <c r="M57" s="38"/>
      <c r="N57" s="15"/>
      <c r="O57" s="15"/>
      <c r="P57" s="17"/>
      <c r="Q57" s="4"/>
      <c r="R57" s="18"/>
      <c r="S57" s="18"/>
      <c r="T57" s="15"/>
      <c r="U57" s="41"/>
      <c r="V57" s="41"/>
      <c r="W57" s="41"/>
      <c r="X57" s="42"/>
      <c r="Y57" s="43"/>
      <c r="Z57" s="22"/>
      <c r="AA57" s="22"/>
      <c r="AB57" s="22"/>
      <c r="AC57" s="22"/>
      <c r="AD57" s="27"/>
      <c r="AE57" s="23"/>
    </row>
    <row r="58" spans="1:31" x14ac:dyDescent="0.25">
      <c r="A58" s="94"/>
      <c r="B58" s="36"/>
      <c r="C58" s="44"/>
      <c r="D58" s="15"/>
      <c r="E58" s="15"/>
      <c r="F58" s="202"/>
      <c r="G58" s="37"/>
      <c r="H58" s="15"/>
      <c r="I58" s="38"/>
      <c r="J58" s="16"/>
      <c r="K58" s="26"/>
      <c r="L58" s="38"/>
      <c r="M58" s="38"/>
      <c r="N58" s="15"/>
      <c r="O58" s="15"/>
      <c r="P58" s="17"/>
      <c r="Q58" s="4"/>
      <c r="R58" s="18"/>
      <c r="S58" s="18"/>
      <c r="T58" s="15"/>
      <c r="U58" s="41"/>
      <c r="V58" s="41"/>
      <c r="W58" s="41"/>
      <c r="X58" s="42"/>
      <c r="Y58" s="43"/>
      <c r="Z58" s="22"/>
      <c r="AA58" s="22"/>
      <c r="AB58" s="22"/>
      <c r="AC58" s="22"/>
      <c r="AD58" s="27"/>
      <c r="AE58" s="23"/>
    </row>
    <row r="59" spans="1:31" x14ac:dyDescent="0.25">
      <c r="A59" s="94"/>
      <c r="B59" s="36"/>
      <c r="C59" s="44"/>
      <c r="D59" s="15"/>
      <c r="E59" s="15"/>
      <c r="F59" s="202"/>
      <c r="G59" s="37"/>
      <c r="H59" s="15"/>
      <c r="I59" s="38"/>
      <c r="J59" s="16"/>
      <c r="K59" s="26"/>
      <c r="L59" s="38"/>
      <c r="M59" s="38"/>
      <c r="N59" s="15"/>
      <c r="O59" s="15"/>
      <c r="P59" s="17"/>
      <c r="Q59" s="4"/>
      <c r="R59" s="18"/>
      <c r="S59" s="18"/>
      <c r="T59" s="15"/>
      <c r="U59" s="41"/>
      <c r="V59" s="41"/>
      <c r="W59" s="41"/>
      <c r="X59" s="42"/>
      <c r="Y59" s="43"/>
      <c r="Z59" s="22"/>
      <c r="AA59" s="22"/>
      <c r="AB59" s="22"/>
      <c r="AC59" s="22"/>
      <c r="AD59" s="27"/>
      <c r="AE59" s="23"/>
    </row>
    <row r="60" spans="1:31" x14ac:dyDescent="0.25">
      <c r="A60" s="94"/>
      <c r="B60" s="36"/>
      <c r="C60" s="44"/>
      <c r="D60" s="15"/>
      <c r="E60" s="15"/>
      <c r="F60" s="202"/>
      <c r="G60" s="37"/>
      <c r="H60" s="15"/>
      <c r="I60" s="38"/>
      <c r="J60" s="16"/>
      <c r="K60" s="26"/>
      <c r="L60" s="38"/>
      <c r="M60" s="38"/>
      <c r="N60" s="15"/>
      <c r="O60" s="15"/>
      <c r="P60" s="17"/>
      <c r="Q60" s="4"/>
      <c r="R60" s="18"/>
      <c r="S60" s="18"/>
      <c r="T60" s="15"/>
      <c r="U60" s="41"/>
      <c r="V60" s="41"/>
      <c r="W60" s="41"/>
      <c r="X60" s="42"/>
      <c r="Y60" s="43"/>
      <c r="Z60" s="22"/>
      <c r="AA60" s="22"/>
      <c r="AB60" s="22"/>
      <c r="AC60" s="22"/>
      <c r="AD60" s="27"/>
      <c r="AE60" s="23"/>
    </row>
    <row r="61" spans="1:31" x14ac:dyDescent="0.25">
      <c r="A61" s="94"/>
      <c r="B61" s="36"/>
      <c r="C61" s="44"/>
      <c r="D61" s="15"/>
      <c r="E61" s="15"/>
      <c r="F61" s="202"/>
      <c r="G61" s="37"/>
      <c r="H61" s="15"/>
      <c r="I61" s="38"/>
      <c r="J61" s="16"/>
      <c r="K61" s="26"/>
      <c r="L61" s="38"/>
      <c r="M61" s="38"/>
      <c r="N61" s="15"/>
      <c r="O61" s="15"/>
      <c r="P61" s="17"/>
      <c r="Q61" s="4"/>
      <c r="R61" s="18"/>
      <c r="S61" s="18"/>
      <c r="T61" s="15"/>
      <c r="U61" s="41"/>
      <c r="V61" s="41"/>
      <c r="W61" s="41"/>
      <c r="X61" s="42"/>
      <c r="Y61" s="43"/>
      <c r="Z61" s="22"/>
      <c r="AA61" s="22"/>
      <c r="AB61" s="22"/>
      <c r="AC61" s="22"/>
      <c r="AD61" s="27"/>
      <c r="AE61" s="23"/>
    </row>
    <row r="62" spans="1:31" x14ac:dyDescent="0.25">
      <c r="A62" s="94"/>
      <c r="B62" s="38"/>
      <c r="C62" s="13"/>
      <c r="D62" s="13"/>
      <c r="E62" s="13"/>
      <c r="F62" s="28"/>
      <c r="G62" s="28"/>
      <c r="H62" s="15"/>
      <c r="I62" s="38"/>
      <c r="J62" s="2"/>
      <c r="K62" s="2"/>
      <c r="L62" s="2"/>
      <c r="M62" s="2"/>
      <c r="N62" s="13"/>
      <c r="O62" s="13"/>
      <c r="P62" s="17"/>
      <c r="Q62" s="4"/>
      <c r="R62" s="29"/>
      <c r="S62" s="29"/>
      <c r="T62" s="13"/>
      <c r="U62" s="4"/>
      <c r="V62" s="4"/>
      <c r="W62" s="4"/>
      <c r="X62" s="30"/>
      <c r="Y62" s="31"/>
      <c r="Z62" s="22"/>
      <c r="AA62" s="22"/>
      <c r="AB62" s="22"/>
      <c r="AC62" s="22"/>
      <c r="AD62" s="22"/>
      <c r="AE62" s="23"/>
    </row>
    <row r="63" spans="1:31" x14ac:dyDescent="0.25">
      <c r="A63" s="94"/>
      <c r="B63" s="38"/>
      <c r="C63" s="13"/>
      <c r="D63" s="13"/>
      <c r="E63" s="13"/>
      <c r="F63" s="28"/>
      <c r="G63" s="28"/>
      <c r="H63" s="15"/>
      <c r="I63" s="38"/>
      <c r="J63" s="2"/>
      <c r="K63" s="2"/>
      <c r="L63" s="2"/>
      <c r="M63" s="2"/>
      <c r="N63" s="13"/>
      <c r="O63" s="13"/>
      <c r="P63" s="17"/>
      <c r="Q63" s="4"/>
      <c r="R63" s="29"/>
      <c r="S63" s="29"/>
      <c r="T63" s="13"/>
      <c r="U63" s="4"/>
      <c r="V63" s="4"/>
      <c r="W63" s="4"/>
      <c r="X63" s="30"/>
      <c r="Y63" s="31"/>
      <c r="Z63" s="22"/>
      <c r="AA63" s="22"/>
      <c r="AB63" s="22"/>
      <c r="AC63" s="22"/>
      <c r="AD63" s="22"/>
      <c r="AE63" s="23"/>
    </row>
  </sheetData>
  <autoFilter ref="A7:AE47" xr:uid="{00000000-0001-0000-0000-000000000000}"/>
  <mergeCells count="29">
    <mergeCell ref="AE3:AE5"/>
    <mergeCell ref="B4:B5"/>
    <mergeCell ref="D4:D5"/>
    <mergeCell ref="E4:E5"/>
    <mergeCell ref="F4:G4"/>
    <mergeCell ref="H4:H5"/>
    <mergeCell ref="I4:J4"/>
    <mergeCell ref="K4:K5"/>
    <mergeCell ref="L4:L5"/>
    <mergeCell ref="M4:M5"/>
    <mergeCell ref="AD3:AD5"/>
    <mergeCell ref="AA4:AA5"/>
    <mergeCell ref="AB4:AB5"/>
    <mergeCell ref="AC4:AC5"/>
    <mergeCell ref="T4:T5"/>
    <mergeCell ref="U4:V4"/>
    <mergeCell ref="A3:A5"/>
    <mergeCell ref="B3:J3"/>
    <mergeCell ref="K3:R3"/>
    <mergeCell ref="T3:X3"/>
    <mergeCell ref="Y3:AC3"/>
    <mergeCell ref="N4:N5"/>
    <mergeCell ref="O4:O5"/>
    <mergeCell ref="P4:Q4"/>
    <mergeCell ref="R4:S4"/>
    <mergeCell ref="W4:W5"/>
    <mergeCell ref="X4:X5"/>
    <mergeCell ref="Y4:Y5"/>
    <mergeCell ref="Z4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10F1-3D33-4BB7-8534-280F06376474}">
  <dimension ref="B4:D21"/>
  <sheetViews>
    <sheetView workbookViewId="0">
      <selection activeCell="K17" sqref="K17"/>
    </sheetView>
  </sheetViews>
  <sheetFormatPr defaultRowHeight="15" x14ac:dyDescent="0.25"/>
  <cols>
    <col min="2" max="2" width="5.5703125" style="60" customWidth="1"/>
    <col min="3" max="3" width="26" customWidth="1"/>
    <col min="4" max="4" width="16.85546875" style="50" customWidth="1"/>
  </cols>
  <sheetData>
    <row r="4" spans="2:4" x14ac:dyDescent="0.25">
      <c r="C4" t="s">
        <v>243</v>
      </c>
    </row>
    <row r="6" spans="2:4" x14ac:dyDescent="0.25">
      <c r="B6" s="60">
        <v>1</v>
      </c>
      <c r="C6" t="s">
        <v>159</v>
      </c>
      <c r="D6" s="50">
        <v>1862800</v>
      </c>
    </row>
    <row r="7" spans="2:4" x14ac:dyDescent="0.25">
      <c r="B7" s="60">
        <v>2</v>
      </c>
      <c r="C7" t="s">
        <v>71</v>
      </c>
      <c r="D7" s="50">
        <v>9011200</v>
      </c>
    </row>
    <row r="8" spans="2:4" x14ac:dyDescent="0.25">
      <c r="B8" s="60">
        <v>3</v>
      </c>
      <c r="C8" t="s">
        <v>96</v>
      </c>
      <c r="D8" s="50">
        <v>32115268</v>
      </c>
    </row>
    <row r="9" spans="2:4" x14ac:dyDescent="0.25">
      <c r="B9" s="60">
        <v>4</v>
      </c>
      <c r="C9" t="s">
        <v>99</v>
      </c>
      <c r="D9" s="50">
        <v>25138273</v>
      </c>
    </row>
    <row r="10" spans="2:4" x14ac:dyDescent="0.25">
      <c r="B10" s="60">
        <v>5</v>
      </c>
      <c r="C10" t="s">
        <v>111</v>
      </c>
      <c r="D10" s="50">
        <v>23514073</v>
      </c>
    </row>
    <row r="11" spans="2:4" x14ac:dyDescent="0.25">
      <c r="B11" s="60">
        <v>6</v>
      </c>
      <c r="C11" t="s">
        <v>113</v>
      </c>
      <c r="D11" s="50">
        <v>21954073</v>
      </c>
    </row>
    <row r="12" spans="2:4" x14ac:dyDescent="0.25">
      <c r="B12" s="60">
        <v>7</v>
      </c>
      <c r="C12" t="s">
        <v>102</v>
      </c>
      <c r="D12" s="50">
        <v>28157673</v>
      </c>
    </row>
    <row r="13" spans="2:4" x14ac:dyDescent="0.25">
      <c r="B13" s="60">
        <v>8</v>
      </c>
      <c r="C13" t="s">
        <v>126</v>
      </c>
      <c r="D13" s="50">
        <v>9011200</v>
      </c>
    </row>
    <row r="14" spans="2:4" x14ac:dyDescent="0.25">
      <c r="B14" s="60">
        <v>9</v>
      </c>
      <c r="C14" t="s">
        <v>116</v>
      </c>
      <c r="D14" s="50">
        <v>17232000</v>
      </c>
    </row>
    <row r="15" spans="2:4" x14ac:dyDescent="0.25">
      <c r="B15" s="60">
        <v>10</v>
      </c>
      <c r="C15" t="s">
        <v>119</v>
      </c>
      <c r="D15" s="50">
        <v>22279000</v>
      </c>
    </row>
    <row r="16" spans="2:4" x14ac:dyDescent="0.25">
      <c r="B16" s="60">
        <v>11</v>
      </c>
      <c r="C16" t="s">
        <v>121</v>
      </c>
      <c r="D16" s="50">
        <v>20140072</v>
      </c>
    </row>
    <row r="17" spans="2:4" x14ac:dyDescent="0.25">
      <c r="B17" s="60">
        <v>12</v>
      </c>
      <c r="C17" t="s">
        <v>154</v>
      </c>
      <c r="D17" s="50">
        <v>1321400</v>
      </c>
    </row>
    <row r="18" spans="2:4" x14ac:dyDescent="0.25">
      <c r="B18" s="60">
        <v>13</v>
      </c>
      <c r="C18" t="s">
        <v>156</v>
      </c>
      <c r="D18" s="50">
        <v>1321400</v>
      </c>
    </row>
    <row r="19" spans="2:4" x14ac:dyDescent="0.25">
      <c r="D19" s="50">
        <v>2642800</v>
      </c>
    </row>
    <row r="20" spans="2:4" x14ac:dyDescent="0.25">
      <c r="D20" s="50">
        <v>210415632</v>
      </c>
    </row>
    <row r="21" spans="2:4" x14ac:dyDescent="0.25">
      <c r="C21" t="s">
        <v>244</v>
      </c>
      <c r="D21" s="157">
        <v>213058432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9C4D6-E6AF-4C55-B6E6-31AA90D3A3E2}">
  <sheetPr>
    <tabColor rgb="FF00B0F0"/>
  </sheetPr>
  <dimension ref="A1:AE13"/>
  <sheetViews>
    <sheetView workbookViewId="0">
      <selection activeCell="A5" sqref="A5:XFD5"/>
    </sheetView>
  </sheetViews>
  <sheetFormatPr defaultRowHeight="15" x14ac:dyDescent="0.25"/>
  <cols>
    <col min="2" max="2" width="16.42578125" customWidth="1"/>
    <col min="3" max="3" width="16.140625" customWidth="1"/>
    <col min="4" max="5" width="26" customWidth="1"/>
    <col min="6" max="7" width="17.28515625" customWidth="1"/>
    <col min="8" max="8" width="12.42578125" customWidth="1"/>
    <col min="18" max="19" width="13.140625" customWidth="1"/>
    <col min="24" max="25" width="12.28515625" customWidth="1"/>
    <col min="30" max="30" width="14.28515625" customWidth="1"/>
    <col min="31" max="31" width="15.28515625" customWidth="1"/>
  </cols>
  <sheetData>
    <row r="1" spans="1:31" x14ac:dyDescent="0.25">
      <c r="A1" s="210" t="s">
        <v>0</v>
      </c>
      <c r="B1" s="207" t="s">
        <v>1</v>
      </c>
      <c r="C1" s="208"/>
      <c r="D1" s="208"/>
      <c r="E1" s="208"/>
      <c r="F1" s="208"/>
      <c r="G1" s="208"/>
      <c r="H1" s="208"/>
      <c r="I1" s="208"/>
      <c r="J1" s="209"/>
      <c r="K1" s="207" t="s">
        <v>2</v>
      </c>
      <c r="L1" s="208"/>
      <c r="M1" s="208"/>
      <c r="N1" s="208"/>
      <c r="O1" s="208"/>
      <c r="P1" s="208"/>
      <c r="Q1" s="208"/>
      <c r="R1" s="209"/>
      <c r="S1" s="1"/>
      <c r="T1" s="207" t="s">
        <v>3</v>
      </c>
      <c r="U1" s="208"/>
      <c r="V1" s="208"/>
      <c r="W1" s="208"/>
      <c r="X1" s="209"/>
      <c r="Y1" s="207" t="s">
        <v>4</v>
      </c>
      <c r="Z1" s="208"/>
      <c r="AA1" s="208"/>
      <c r="AB1" s="208"/>
      <c r="AC1" s="209"/>
      <c r="AD1" s="218" t="s">
        <v>5</v>
      </c>
      <c r="AE1" s="214" t="s">
        <v>6</v>
      </c>
    </row>
    <row r="2" spans="1:31" ht="58.15" customHeight="1" x14ac:dyDescent="0.25">
      <c r="A2" s="230"/>
      <c r="B2" s="210" t="s">
        <v>7</v>
      </c>
      <c r="C2" s="2" t="s">
        <v>8</v>
      </c>
      <c r="D2" s="214" t="s">
        <v>9</v>
      </c>
      <c r="E2" s="210" t="s">
        <v>10</v>
      </c>
      <c r="F2" s="223" t="s">
        <v>11</v>
      </c>
      <c r="G2" s="224"/>
      <c r="H2" s="214" t="s">
        <v>12</v>
      </c>
      <c r="I2" s="207" t="s">
        <v>13</v>
      </c>
      <c r="J2" s="209"/>
      <c r="K2" s="214" t="s">
        <v>14</v>
      </c>
      <c r="L2" s="214" t="s">
        <v>15</v>
      </c>
      <c r="M2" s="214" t="s">
        <v>16</v>
      </c>
      <c r="N2" s="210" t="s">
        <v>17</v>
      </c>
      <c r="O2" s="210" t="s">
        <v>18</v>
      </c>
      <c r="P2" s="207" t="s">
        <v>19</v>
      </c>
      <c r="Q2" s="209"/>
      <c r="R2" s="212" t="s">
        <v>20</v>
      </c>
      <c r="S2" s="213"/>
      <c r="T2" s="228" t="s">
        <v>21</v>
      </c>
      <c r="U2" s="207" t="s">
        <v>22</v>
      </c>
      <c r="V2" s="209"/>
      <c r="W2" s="214" t="s">
        <v>23</v>
      </c>
      <c r="X2" s="216" t="s">
        <v>24</v>
      </c>
      <c r="Y2" s="216" t="s">
        <v>25</v>
      </c>
      <c r="Z2" s="218" t="s">
        <v>26</v>
      </c>
      <c r="AA2" s="218" t="s">
        <v>27</v>
      </c>
      <c r="AB2" s="218" t="s">
        <v>28</v>
      </c>
      <c r="AC2" s="218" t="s">
        <v>29</v>
      </c>
      <c r="AD2" s="227"/>
      <c r="AE2" s="220"/>
    </row>
    <row r="3" spans="1:31" ht="58.15" customHeight="1" x14ac:dyDescent="0.25">
      <c r="A3" s="211"/>
      <c r="B3" s="211"/>
      <c r="C3" s="2" t="s">
        <v>30</v>
      </c>
      <c r="D3" s="215"/>
      <c r="E3" s="211"/>
      <c r="F3" s="3" t="s">
        <v>31</v>
      </c>
      <c r="G3" s="3" t="s">
        <v>32</v>
      </c>
      <c r="H3" s="215"/>
      <c r="I3" s="2" t="s">
        <v>33</v>
      </c>
      <c r="J3" s="2" t="s">
        <v>34</v>
      </c>
      <c r="K3" s="215"/>
      <c r="L3" s="215"/>
      <c r="M3" s="215"/>
      <c r="N3" s="211"/>
      <c r="O3" s="211"/>
      <c r="P3" s="4" t="s">
        <v>35</v>
      </c>
      <c r="Q3" s="4" t="s">
        <v>36</v>
      </c>
      <c r="R3" s="5" t="s">
        <v>37</v>
      </c>
      <c r="S3" s="5" t="s">
        <v>37</v>
      </c>
      <c r="T3" s="229"/>
      <c r="U3" s="4" t="s">
        <v>38</v>
      </c>
      <c r="V3" s="4" t="s">
        <v>39</v>
      </c>
      <c r="W3" s="215"/>
      <c r="X3" s="217"/>
      <c r="Y3" s="217"/>
      <c r="Z3" s="219"/>
      <c r="AA3" s="219"/>
      <c r="AB3" s="219"/>
      <c r="AC3" s="219"/>
      <c r="AD3" s="219"/>
      <c r="AE3" s="215"/>
    </row>
    <row r="4" spans="1:31" x14ac:dyDescent="0.25">
      <c r="A4" s="6" t="s">
        <v>40</v>
      </c>
      <c r="B4" s="6" t="s">
        <v>41</v>
      </c>
      <c r="C4" s="7" t="s">
        <v>42</v>
      </c>
      <c r="D4" s="6" t="s">
        <v>43</v>
      </c>
      <c r="E4" s="6" t="s">
        <v>44</v>
      </c>
      <c r="F4" s="8" t="s">
        <v>45</v>
      </c>
      <c r="G4" s="8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9" t="s">
        <v>55</v>
      </c>
      <c r="Q4" s="9" t="s">
        <v>56</v>
      </c>
      <c r="R4" s="10" t="s">
        <v>57</v>
      </c>
      <c r="S4" s="10" t="s">
        <v>58</v>
      </c>
      <c r="T4" s="6" t="s">
        <v>59</v>
      </c>
      <c r="U4" s="9" t="s">
        <v>60</v>
      </c>
      <c r="V4" s="9" t="s">
        <v>61</v>
      </c>
      <c r="W4" s="9" t="s">
        <v>62</v>
      </c>
      <c r="X4" s="11" t="s">
        <v>63</v>
      </c>
      <c r="Y4" s="11" t="s">
        <v>64</v>
      </c>
      <c r="Z4" s="12" t="s">
        <v>65</v>
      </c>
      <c r="AA4" s="12" t="s">
        <v>66</v>
      </c>
      <c r="AB4" s="12" t="s">
        <v>67</v>
      </c>
      <c r="AC4" s="12" t="s">
        <v>68</v>
      </c>
      <c r="AD4" s="10" t="s">
        <v>69</v>
      </c>
      <c r="AE4" s="6" t="s">
        <v>70</v>
      </c>
    </row>
    <row r="5" spans="1:31" x14ac:dyDescent="0.25">
      <c r="A5" s="6"/>
      <c r="B5" s="6"/>
      <c r="C5" s="7"/>
      <c r="D5" s="6"/>
      <c r="E5" s="6"/>
      <c r="F5" s="8"/>
      <c r="G5" s="8"/>
      <c r="H5" s="6"/>
      <c r="I5" s="6"/>
      <c r="J5" s="6"/>
      <c r="K5" s="6"/>
      <c r="L5" s="6"/>
      <c r="M5" s="6"/>
      <c r="N5" s="6"/>
      <c r="O5" s="6"/>
      <c r="P5" s="9"/>
      <c r="Q5" s="9"/>
      <c r="R5" s="10"/>
      <c r="S5" s="10"/>
      <c r="T5" s="6"/>
      <c r="U5" s="9"/>
      <c r="V5" s="9"/>
      <c r="W5" s="9"/>
      <c r="X5" s="11"/>
      <c r="Y5" s="11"/>
      <c r="Z5" s="12"/>
      <c r="AA5" s="12"/>
      <c r="AB5" s="12"/>
      <c r="AC5" s="12"/>
      <c r="AD5" s="10"/>
      <c r="AE5" s="6"/>
    </row>
    <row r="6" spans="1:31" ht="30" x14ac:dyDescent="0.25">
      <c r="A6" s="13">
        <v>1</v>
      </c>
      <c r="B6" s="14" t="s">
        <v>71</v>
      </c>
      <c r="C6" s="15" t="s">
        <v>72</v>
      </c>
      <c r="D6" s="15" t="s">
        <v>73</v>
      </c>
      <c r="E6" s="15" t="s">
        <v>74</v>
      </c>
      <c r="F6" s="3" t="s">
        <v>75</v>
      </c>
      <c r="G6" s="3" t="s">
        <v>76</v>
      </c>
      <c r="H6" s="13" t="s">
        <v>77</v>
      </c>
      <c r="I6" s="2" t="s">
        <v>78</v>
      </c>
      <c r="J6" s="16" t="s">
        <v>79</v>
      </c>
      <c r="K6" s="16">
        <v>1070</v>
      </c>
      <c r="L6" s="2"/>
      <c r="M6" s="2"/>
      <c r="N6" s="15" t="s">
        <v>80</v>
      </c>
      <c r="O6" s="15" t="s">
        <v>81</v>
      </c>
      <c r="P6" s="17"/>
      <c r="Q6" s="4"/>
      <c r="R6" s="18">
        <v>200000</v>
      </c>
      <c r="S6" s="18">
        <v>200000</v>
      </c>
      <c r="T6" s="13"/>
      <c r="U6" s="4"/>
      <c r="V6" s="4"/>
      <c r="W6" s="19"/>
      <c r="X6" s="20">
        <v>322800</v>
      </c>
      <c r="Y6" s="21">
        <v>1140000</v>
      </c>
      <c r="Z6" s="22"/>
      <c r="AA6" s="22"/>
      <c r="AB6" s="22"/>
      <c r="AC6" s="22"/>
      <c r="AD6" s="18">
        <v>1862800</v>
      </c>
      <c r="AE6" s="23"/>
    </row>
    <row r="7" spans="1:31" ht="30" x14ac:dyDescent="0.25">
      <c r="A7" s="13">
        <v>2</v>
      </c>
      <c r="B7" s="24" t="s">
        <v>71</v>
      </c>
      <c r="C7" s="15" t="s">
        <v>72</v>
      </c>
      <c r="D7" s="15" t="s">
        <v>82</v>
      </c>
      <c r="E7" s="15" t="s">
        <v>83</v>
      </c>
      <c r="F7" s="3" t="s">
        <v>84</v>
      </c>
      <c r="G7" s="3" t="s">
        <v>85</v>
      </c>
      <c r="H7" s="13" t="s">
        <v>77</v>
      </c>
      <c r="I7" s="2" t="s">
        <v>78</v>
      </c>
      <c r="J7" s="16" t="s">
        <v>79</v>
      </c>
      <c r="K7" s="16">
        <v>1200</v>
      </c>
      <c r="L7" s="2"/>
      <c r="M7" s="2"/>
      <c r="N7" s="15" t="s">
        <v>80</v>
      </c>
      <c r="O7" s="15" t="s">
        <v>81</v>
      </c>
      <c r="P7" s="17"/>
      <c r="Q7" s="4"/>
      <c r="R7" s="18">
        <v>200000</v>
      </c>
      <c r="S7" s="18">
        <v>200000</v>
      </c>
      <c r="T7" s="13" t="s">
        <v>86</v>
      </c>
      <c r="U7" s="4"/>
      <c r="V7" s="4"/>
      <c r="W7" s="4"/>
      <c r="X7" s="20">
        <v>322800</v>
      </c>
      <c r="Y7" s="21">
        <v>1140000</v>
      </c>
      <c r="Z7" s="22"/>
      <c r="AA7" s="22"/>
      <c r="AB7" s="22"/>
      <c r="AC7" s="22"/>
      <c r="AD7" s="18">
        <v>1862800</v>
      </c>
      <c r="AE7" s="23"/>
    </row>
    <row r="8" spans="1:31" ht="30" x14ac:dyDescent="0.25">
      <c r="A8" s="2">
        <v>3</v>
      </c>
      <c r="B8" s="24" t="s">
        <v>71</v>
      </c>
      <c r="C8" s="15" t="s">
        <v>72</v>
      </c>
      <c r="D8" s="15" t="s">
        <v>87</v>
      </c>
      <c r="E8" s="15" t="s">
        <v>88</v>
      </c>
      <c r="F8" s="25">
        <v>45573</v>
      </c>
      <c r="G8" s="25">
        <v>45574</v>
      </c>
      <c r="H8" s="13" t="s">
        <v>77</v>
      </c>
      <c r="I8" s="2" t="s">
        <v>78</v>
      </c>
      <c r="J8" s="16" t="s">
        <v>79</v>
      </c>
      <c r="K8" s="26">
        <v>1318</v>
      </c>
      <c r="L8" s="2"/>
      <c r="M8" s="2"/>
      <c r="N8" s="15" t="s">
        <v>80</v>
      </c>
      <c r="O8" s="15" t="s">
        <v>81</v>
      </c>
      <c r="P8" s="17"/>
      <c r="Q8" s="4"/>
      <c r="R8" s="18">
        <v>200000</v>
      </c>
      <c r="S8" s="18">
        <v>200000</v>
      </c>
      <c r="T8" s="13" t="s">
        <v>89</v>
      </c>
      <c r="U8" s="4"/>
      <c r="V8" s="4"/>
      <c r="W8" s="4"/>
      <c r="X8" s="20">
        <v>161400</v>
      </c>
      <c r="Y8" s="21">
        <v>760000</v>
      </c>
      <c r="Z8" s="22"/>
      <c r="AA8" s="22"/>
      <c r="AB8" s="22"/>
      <c r="AC8" s="22"/>
      <c r="AD8" s="27">
        <v>1321400</v>
      </c>
      <c r="AE8" s="23"/>
    </row>
    <row r="9" spans="1:31" ht="30" x14ac:dyDescent="0.25">
      <c r="A9" s="13">
        <v>4</v>
      </c>
      <c r="B9" s="24" t="s">
        <v>71</v>
      </c>
      <c r="C9" s="15" t="s">
        <v>72</v>
      </c>
      <c r="D9" s="15" t="s">
        <v>90</v>
      </c>
      <c r="E9" s="15" t="s">
        <v>91</v>
      </c>
      <c r="F9" s="98">
        <v>45608</v>
      </c>
      <c r="G9" s="98">
        <v>45609</v>
      </c>
      <c r="H9" s="13" t="s">
        <v>77</v>
      </c>
      <c r="I9" s="2" t="s">
        <v>78</v>
      </c>
      <c r="J9" s="16" t="s">
        <v>79</v>
      </c>
      <c r="K9" s="26">
        <v>1359</v>
      </c>
      <c r="L9" s="2"/>
      <c r="M9" s="2"/>
      <c r="N9" s="15" t="s">
        <v>80</v>
      </c>
      <c r="O9" s="15" t="s">
        <v>81</v>
      </c>
      <c r="P9" s="17"/>
      <c r="Q9" s="4"/>
      <c r="R9" s="18">
        <v>200000</v>
      </c>
      <c r="S9" s="18">
        <v>200000</v>
      </c>
      <c r="T9" s="13"/>
      <c r="U9" s="4"/>
      <c r="V9" s="4"/>
      <c r="W9" s="4"/>
      <c r="X9" s="20">
        <v>161400</v>
      </c>
      <c r="Y9" s="21">
        <v>760000</v>
      </c>
      <c r="Z9" s="22"/>
      <c r="AA9" s="22"/>
      <c r="AB9" s="22"/>
      <c r="AC9" s="22"/>
      <c r="AD9" s="27">
        <v>1321400</v>
      </c>
      <c r="AE9" s="23"/>
    </row>
    <row r="10" spans="1:31" ht="30" x14ac:dyDescent="0.25">
      <c r="A10" s="2">
        <v>5</v>
      </c>
      <c r="B10" s="24" t="s">
        <v>71</v>
      </c>
      <c r="C10" s="15" t="s">
        <v>72</v>
      </c>
      <c r="D10" s="15" t="s">
        <v>92</v>
      </c>
      <c r="E10" s="15" t="s">
        <v>93</v>
      </c>
      <c r="F10" s="98">
        <v>45638</v>
      </c>
      <c r="G10" s="98">
        <v>45639</v>
      </c>
      <c r="H10" s="13" t="s">
        <v>77</v>
      </c>
      <c r="I10" s="2" t="s">
        <v>78</v>
      </c>
      <c r="J10" s="16" t="s">
        <v>79</v>
      </c>
      <c r="K10" s="26">
        <v>1554</v>
      </c>
      <c r="L10" s="2"/>
      <c r="M10" s="2"/>
      <c r="N10" s="15" t="s">
        <v>80</v>
      </c>
      <c r="O10" s="15" t="s">
        <v>81</v>
      </c>
      <c r="P10" s="17"/>
      <c r="Q10" s="4"/>
      <c r="R10" s="18">
        <v>200000</v>
      </c>
      <c r="S10" s="18">
        <v>200000</v>
      </c>
      <c r="T10" s="13"/>
      <c r="U10" s="4"/>
      <c r="V10" s="4"/>
      <c r="W10" s="4"/>
      <c r="X10" s="20">
        <v>161400</v>
      </c>
      <c r="Y10" s="21">
        <v>760000</v>
      </c>
      <c r="Z10" s="22"/>
      <c r="AA10" s="22"/>
      <c r="AB10" s="22"/>
      <c r="AC10" s="22"/>
      <c r="AD10" s="27">
        <v>1321400</v>
      </c>
      <c r="AE10" s="23"/>
    </row>
    <row r="11" spans="1:31" ht="30" x14ac:dyDescent="0.25">
      <c r="A11" s="13">
        <v>6</v>
      </c>
      <c r="B11" s="24" t="s">
        <v>71</v>
      </c>
      <c r="C11" s="15" t="s">
        <v>72</v>
      </c>
      <c r="D11" s="15" t="s">
        <v>94</v>
      </c>
      <c r="E11" s="15" t="s">
        <v>95</v>
      </c>
      <c r="F11" s="98">
        <v>45635</v>
      </c>
      <c r="G11" s="98">
        <v>45636</v>
      </c>
      <c r="H11" s="13" t="s">
        <v>77</v>
      </c>
      <c r="I11" s="2" t="s">
        <v>78</v>
      </c>
      <c r="J11" s="16" t="s">
        <v>79</v>
      </c>
      <c r="K11" s="26">
        <v>1453</v>
      </c>
      <c r="L11" s="2"/>
      <c r="M11" s="2"/>
      <c r="N11" s="15" t="s">
        <v>80</v>
      </c>
      <c r="O11" s="15" t="s">
        <v>81</v>
      </c>
      <c r="P11" s="17"/>
      <c r="Q11" s="4"/>
      <c r="R11" s="18">
        <v>200000</v>
      </c>
      <c r="S11" s="18">
        <v>200000</v>
      </c>
      <c r="T11" s="13"/>
      <c r="U11" s="4"/>
      <c r="V11" s="4"/>
      <c r="W11" s="4"/>
      <c r="X11" s="20">
        <v>161400</v>
      </c>
      <c r="Y11" s="21">
        <v>760000</v>
      </c>
      <c r="Z11" s="22"/>
      <c r="AA11" s="22"/>
      <c r="AB11" s="22"/>
      <c r="AC11" s="22"/>
      <c r="AD11" s="27">
        <v>1321400</v>
      </c>
      <c r="AE11" s="23"/>
    </row>
    <row r="12" spans="1:31" x14ac:dyDescent="0.25">
      <c r="A12" s="2"/>
      <c r="B12" s="24"/>
      <c r="C12" s="15"/>
      <c r="D12" s="13"/>
      <c r="E12" s="13"/>
      <c r="F12" s="28"/>
      <c r="G12" s="28"/>
      <c r="H12" s="13"/>
      <c r="I12" s="2"/>
      <c r="J12" s="2"/>
      <c r="K12" s="2"/>
      <c r="L12" s="2"/>
      <c r="M12" s="2"/>
      <c r="N12" s="13"/>
      <c r="O12" s="13"/>
      <c r="P12" s="17"/>
      <c r="Q12" s="4"/>
      <c r="R12" s="29"/>
      <c r="S12" s="29"/>
      <c r="T12" s="13"/>
      <c r="U12" s="4"/>
      <c r="V12" s="4"/>
      <c r="W12" s="4"/>
      <c r="X12" s="30"/>
      <c r="Y12" s="31"/>
      <c r="Z12" s="22"/>
      <c r="AA12" s="22"/>
      <c r="AB12" s="22"/>
      <c r="AC12" s="22"/>
      <c r="AD12" s="22"/>
      <c r="AE12" s="32">
        <f>SUM(AD6:AD11)</f>
        <v>9011200</v>
      </c>
    </row>
    <row r="13" spans="1:31" x14ac:dyDescent="0.25">
      <c r="A13" s="2"/>
      <c r="B13" s="24"/>
      <c r="C13" s="15"/>
      <c r="D13" s="13"/>
      <c r="E13" s="13"/>
      <c r="F13" s="28"/>
      <c r="G13" s="28"/>
      <c r="H13" s="13"/>
      <c r="I13" s="2"/>
      <c r="J13" s="2"/>
      <c r="K13" s="2"/>
      <c r="L13" s="2"/>
      <c r="M13" s="2"/>
      <c r="N13" s="13"/>
      <c r="O13" s="13"/>
      <c r="P13" s="17"/>
      <c r="Q13" s="4"/>
      <c r="R13" s="29"/>
      <c r="S13" s="29"/>
      <c r="T13" s="13"/>
      <c r="U13" s="4"/>
      <c r="V13" s="4"/>
      <c r="W13" s="4"/>
      <c r="X13" s="30"/>
      <c r="Y13" s="31"/>
      <c r="Z13" s="22"/>
      <c r="AA13" s="22"/>
      <c r="AB13" s="22"/>
      <c r="AC13" s="22"/>
      <c r="AD13" s="22"/>
      <c r="AE13" s="23"/>
    </row>
  </sheetData>
  <autoFilter ref="A5:AE12" xr:uid="{0CD9C4D6-E6AF-4C55-B6E6-31AA90D3A3E2}"/>
  <mergeCells count="29">
    <mergeCell ref="AE1:AE3"/>
    <mergeCell ref="B2:B3"/>
    <mergeCell ref="D2:D3"/>
    <mergeCell ref="E2:E3"/>
    <mergeCell ref="F2:G2"/>
    <mergeCell ref="H2:H3"/>
    <mergeCell ref="I2:J2"/>
    <mergeCell ref="K2:K3"/>
    <mergeCell ref="L2:L3"/>
    <mergeCell ref="M2:M3"/>
    <mergeCell ref="AD1:AD3"/>
    <mergeCell ref="AA2:AA3"/>
    <mergeCell ref="AB2:AB3"/>
    <mergeCell ref="AC2:AC3"/>
    <mergeCell ref="T2:T3"/>
    <mergeCell ref="U2:V2"/>
    <mergeCell ref="A1:A3"/>
    <mergeCell ref="B1:J1"/>
    <mergeCell ref="K1:R1"/>
    <mergeCell ref="T1:X1"/>
    <mergeCell ref="Y1:AC1"/>
    <mergeCell ref="N2:N3"/>
    <mergeCell ref="O2:O3"/>
    <mergeCell ref="P2:Q2"/>
    <mergeCell ref="R2:S2"/>
    <mergeCell ref="W2:W3"/>
    <mergeCell ref="X2:X3"/>
    <mergeCell ref="Y2:Y3"/>
    <mergeCell ref="Z2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637F-0BDE-4FCD-AEFC-8F15E52AC94A}">
  <dimension ref="A3:AE15"/>
  <sheetViews>
    <sheetView workbookViewId="0">
      <selection activeCell="AC4" sqref="AC4:AC5"/>
    </sheetView>
  </sheetViews>
  <sheetFormatPr defaultRowHeight="15" x14ac:dyDescent="0.25"/>
  <cols>
    <col min="1" max="1" width="6.28515625" customWidth="1"/>
    <col min="2" max="2" width="27.28515625" customWidth="1"/>
    <col min="3" max="3" width="23.5703125" customWidth="1"/>
    <col min="4" max="5" width="24" customWidth="1"/>
    <col min="6" max="7" width="13.85546875" customWidth="1"/>
    <col min="8" max="8" width="14.28515625" customWidth="1"/>
    <col min="18" max="19" width="12.85546875" customWidth="1"/>
    <col min="24" max="25" width="12.42578125" customWidth="1"/>
    <col min="29" max="29" width="23.140625" customWidth="1"/>
    <col min="30" max="30" width="13.28515625" customWidth="1"/>
    <col min="31" max="31" width="15.85546875" customWidth="1"/>
  </cols>
  <sheetData>
    <row r="3" spans="1:31" x14ac:dyDescent="0.25">
      <c r="A3" s="210" t="s">
        <v>0</v>
      </c>
      <c r="B3" s="207" t="s">
        <v>1</v>
      </c>
      <c r="C3" s="208"/>
      <c r="D3" s="208"/>
      <c r="E3" s="208"/>
      <c r="F3" s="208"/>
      <c r="G3" s="208"/>
      <c r="H3" s="208"/>
      <c r="I3" s="208"/>
      <c r="J3" s="209"/>
      <c r="K3" s="207" t="s">
        <v>2</v>
      </c>
      <c r="L3" s="208"/>
      <c r="M3" s="208"/>
      <c r="N3" s="208"/>
      <c r="O3" s="208"/>
      <c r="P3" s="208"/>
      <c r="Q3" s="208"/>
      <c r="R3" s="208"/>
      <c r="S3" s="209"/>
      <c r="T3" s="207" t="s">
        <v>3</v>
      </c>
      <c r="U3" s="208"/>
      <c r="V3" s="208"/>
      <c r="W3" s="208"/>
      <c r="X3" s="209"/>
      <c r="Y3" s="207" t="s">
        <v>4</v>
      </c>
      <c r="Z3" s="208"/>
      <c r="AA3" s="208"/>
      <c r="AB3" s="208"/>
      <c r="AC3" s="209"/>
      <c r="AD3" s="218" t="s">
        <v>5</v>
      </c>
      <c r="AE3" s="214" t="s">
        <v>6</v>
      </c>
    </row>
    <row r="4" spans="1:31" ht="55.15" customHeight="1" x14ac:dyDescent="0.25">
      <c r="A4" s="230"/>
      <c r="B4" s="210" t="s">
        <v>7</v>
      </c>
      <c r="C4" s="2" t="s">
        <v>8</v>
      </c>
      <c r="D4" s="214" t="s">
        <v>9</v>
      </c>
      <c r="E4" s="210" t="s">
        <v>10</v>
      </c>
      <c r="F4" s="207" t="s">
        <v>11</v>
      </c>
      <c r="G4" s="209"/>
      <c r="H4" s="214" t="s">
        <v>12</v>
      </c>
      <c r="I4" s="207" t="s">
        <v>13</v>
      </c>
      <c r="J4" s="209"/>
      <c r="K4" s="214" t="s">
        <v>14</v>
      </c>
      <c r="L4" s="214" t="s">
        <v>15</v>
      </c>
      <c r="M4" s="214" t="s">
        <v>16</v>
      </c>
      <c r="N4" s="210" t="s">
        <v>17</v>
      </c>
      <c r="O4" s="210" t="s">
        <v>18</v>
      </c>
      <c r="P4" s="207" t="s">
        <v>19</v>
      </c>
      <c r="Q4" s="209"/>
      <c r="R4" s="212" t="s">
        <v>20</v>
      </c>
      <c r="S4" s="213"/>
      <c r="T4" s="214" t="s">
        <v>21</v>
      </c>
      <c r="U4" s="207" t="s">
        <v>22</v>
      </c>
      <c r="V4" s="209"/>
      <c r="W4" s="214" t="s">
        <v>23</v>
      </c>
      <c r="X4" s="218" t="s">
        <v>24</v>
      </c>
      <c r="Y4" s="218" t="s">
        <v>25</v>
      </c>
      <c r="Z4" s="218" t="s">
        <v>26</v>
      </c>
      <c r="AA4" s="218" t="s">
        <v>27</v>
      </c>
      <c r="AB4" s="218" t="s">
        <v>28</v>
      </c>
      <c r="AC4" s="218" t="s">
        <v>29</v>
      </c>
      <c r="AD4" s="227"/>
      <c r="AE4" s="220"/>
    </row>
    <row r="5" spans="1:31" ht="105" customHeight="1" x14ac:dyDescent="0.25">
      <c r="A5" s="211"/>
      <c r="B5" s="211"/>
      <c r="C5" s="2" t="s">
        <v>30</v>
      </c>
      <c r="D5" s="215"/>
      <c r="E5" s="211"/>
      <c r="F5" s="4" t="s">
        <v>31</v>
      </c>
      <c r="G5" s="4" t="s">
        <v>32</v>
      </c>
      <c r="H5" s="215"/>
      <c r="I5" s="2" t="s">
        <v>33</v>
      </c>
      <c r="J5" s="2" t="s">
        <v>34</v>
      </c>
      <c r="K5" s="215"/>
      <c r="L5" s="215"/>
      <c r="M5" s="215"/>
      <c r="N5" s="211"/>
      <c r="O5" s="211"/>
      <c r="P5" s="4" t="s">
        <v>35</v>
      </c>
      <c r="Q5" s="4" t="s">
        <v>36</v>
      </c>
      <c r="R5" s="5" t="s">
        <v>37</v>
      </c>
      <c r="S5" s="5" t="s">
        <v>37</v>
      </c>
      <c r="T5" s="215"/>
      <c r="U5" s="4" t="s">
        <v>38</v>
      </c>
      <c r="V5" s="4" t="s">
        <v>39</v>
      </c>
      <c r="W5" s="215"/>
      <c r="X5" s="219"/>
      <c r="Y5" s="219"/>
      <c r="Z5" s="219"/>
      <c r="AA5" s="219"/>
      <c r="AB5" s="219"/>
      <c r="AC5" s="219"/>
      <c r="AD5" s="219"/>
      <c r="AE5" s="215"/>
    </row>
    <row r="6" spans="1:31" x14ac:dyDescent="0.25">
      <c r="A6" s="6" t="s">
        <v>40</v>
      </c>
      <c r="B6" s="6" t="s">
        <v>41</v>
      </c>
      <c r="C6" s="7" t="s">
        <v>42</v>
      </c>
      <c r="D6" s="6" t="s">
        <v>43</v>
      </c>
      <c r="E6" s="6" t="s">
        <v>44</v>
      </c>
      <c r="F6" s="9" t="s">
        <v>45</v>
      </c>
      <c r="G6" s="9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9" t="s">
        <v>55</v>
      </c>
      <c r="Q6" s="9" t="s">
        <v>56</v>
      </c>
      <c r="R6" s="10" t="s">
        <v>57</v>
      </c>
      <c r="S6" s="10" t="s">
        <v>58</v>
      </c>
      <c r="T6" s="6" t="s">
        <v>59</v>
      </c>
      <c r="U6" s="9" t="s">
        <v>60</v>
      </c>
      <c r="V6" s="9" t="s">
        <v>61</v>
      </c>
      <c r="W6" s="9" t="s">
        <v>62</v>
      </c>
      <c r="X6" s="12" t="s">
        <v>63</v>
      </c>
      <c r="Y6" s="12" t="s">
        <v>64</v>
      </c>
      <c r="Z6" s="12" t="s">
        <v>65</v>
      </c>
      <c r="AA6" s="12" t="s">
        <v>66</v>
      </c>
      <c r="AB6" s="12" t="s">
        <v>67</v>
      </c>
      <c r="AC6" s="12" t="s">
        <v>68</v>
      </c>
      <c r="AD6" s="10" t="s">
        <v>69</v>
      </c>
      <c r="AE6" s="6" t="s">
        <v>70</v>
      </c>
    </row>
    <row r="7" spans="1:31" x14ac:dyDescent="0.25">
      <c r="A7" s="6"/>
      <c r="B7" s="6"/>
      <c r="C7" s="7"/>
      <c r="D7" s="6"/>
      <c r="E7" s="6"/>
      <c r="F7" s="9"/>
      <c r="G7" s="9"/>
      <c r="H7" s="6"/>
      <c r="I7" s="6"/>
      <c r="J7" s="6"/>
      <c r="K7" s="6"/>
      <c r="L7" s="6"/>
      <c r="M7" s="6"/>
      <c r="N7" s="6"/>
      <c r="O7" s="6"/>
      <c r="P7" s="9"/>
      <c r="Q7" s="9"/>
      <c r="R7" s="10"/>
      <c r="S7" s="10"/>
      <c r="T7" s="6"/>
      <c r="U7" s="9"/>
      <c r="V7" s="9"/>
      <c r="W7" s="9"/>
      <c r="X7" s="12"/>
      <c r="Y7" s="12"/>
      <c r="Z7" s="12"/>
      <c r="AA7" s="12"/>
      <c r="AB7" s="12"/>
      <c r="AC7" s="12"/>
      <c r="AD7" s="10"/>
      <c r="AE7" s="6"/>
    </row>
    <row r="8" spans="1:31" s="101" customFormat="1" ht="30" x14ac:dyDescent="0.25">
      <c r="A8" s="44">
        <v>1</v>
      </c>
      <c r="B8" s="44" t="s">
        <v>159</v>
      </c>
      <c r="C8" s="44" t="s">
        <v>160</v>
      </c>
      <c r="D8" s="44" t="s">
        <v>82</v>
      </c>
      <c r="E8" s="44" t="s">
        <v>161</v>
      </c>
      <c r="F8" s="3" t="s">
        <v>84</v>
      </c>
      <c r="G8" s="3" t="s">
        <v>85</v>
      </c>
      <c r="H8" s="44" t="s">
        <v>77</v>
      </c>
      <c r="I8" s="44" t="s">
        <v>162</v>
      </c>
      <c r="J8" s="16" t="s">
        <v>79</v>
      </c>
      <c r="K8" s="16">
        <v>1177</v>
      </c>
      <c r="L8" s="44"/>
      <c r="M8" s="44"/>
      <c r="N8" s="44" t="s">
        <v>80</v>
      </c>
      <c r="O8" s="44" t="s">
        <v>81</v>
      </c>
      <c r="P8" s="3" t="s">
        <v>117</v>
      </c>
      <c r="Q8" s="3" t="s">
        <v>117</v>
      </c>
      <c r="R8" s="99">
        <v>200000</v>
      </c>
      <c r="S8" s="99">
        <v>200000</v>
      </c>
      <c r="T8" s="44"/>
      <c r="U8" s="3"/>
      <c r="V8" s="3"/>
      <c r="W8" s="100"/>
      <c r="X8" s="20">
        <v>322800</v>
      </c>
      <c r="Y8" s="21">
        <v>1140000</v>
      </c>
      <c r="Z8" s="99"/>
      <c r="AA8" s="99"/>
      <c r="AB8" s="99"/>
      <c r="AC8" s="99"/>
      <c r="AD8" s="99">
        <v>1862800</v>
      </c>
      <c r="AE8" s="44"/>
    </row>
    <row r="9" spans="1:31" x14ac:dyDescent="0.25">
      <c r="A9" s="2"/>
      <c r="B9" s="24"/>
      <c r="C9" s="15"/>
      <c r="D9" s="13"/>
      <c r="E9" s="13"/>
      <c r="F9" s="17"/>
      <c r="G9" s="102"/>
      <c r="H9" s="13"/>
      <c r="I9" s="2"/>
      <c r="J9" s="2"/>
      <c r="K9" s="2"/>
      <c r="L9" s="2"/>
      <c r="M9" s="2"/>
      <c r="N9" s="13"/>
      <c r="O9" s="13"/>
      <c r="P9" s="17"/>
      <c r="Q9" s="4"/>
      <c r="R9" s="29"/>
      <c r="S9" s="29"/>
      <c r="T9" s="13"/>
      <c r="U9" s="4"/>
      <c r="V9" s="4"/>
      <c r="W9" s="4"/>
      <c r="X9" s="103"/>
      <c r="Y9" s="104"/>
      <c r="Z9" s="22"/>
      <c r="AA9" s="22"/>
      <c r="AB9" s="22"/>
      <c r="AC9" s="22"/>
      <c r="AD9" s="22"/>
      <c r="AE9" s="32">
        <v>1862800</v>
      </c>
    </row>
    <row r="10" spans="1:31" x14ac:dyDescent="0.25">
      <c r="A10" s="2"/>
      <c r="B10" s="24"/>
      <c r="C10" s="15"/>
      <c r="D10" s="13"/>
      <c r="E10" s="13"/>
      <c r="F10" s="17"/>
      <c r="G10" s="102"/>
      <c r="H10" s="13"/>
      <c r="I10" s="2"/>
      <c r="J10" s="2"/>
      <c r="K10" s="105"/>
      <c r="L10" s="13"/>
      <c r="M10" s="13"/>
      <c r="N10" s="13"/>
      <c r="O10" s="13"/>
      <c r="P10" s="17"/>
      <c r="Q10" s="102"/>
      <c r="R10" s="106"/>
      <c r="S10" s="106"/>
      <c r="T10" s="13"/>
      <c r="U10" s="17"/>
      <c r="V10" s="102"/>
      <c r="W10" s="19"/>
      <c r="X10" s="103"/>
      <c r="Y10" s="104"/>
      <c r="Z10" s="22"/>
      <c r="AA10" s="22"/>
      <c r="AB10" s="22"/>
      <c r="AC10" s="22"/>
      <c r="AD10" s="23"/>
      <c r="AE10" s="23"/>
    </row>
    <row r="11" spans="1:31" x14ac:dyDescent="0.25">
      <c r="A11" s="2"/>
      <c r="B11" s="24"/>
      <c r="C11" s="15"/>
      <c r="D11" s="13"/>
      <c r="E11" s="13"/>
      <c r="F11" s="17"/>
      <c r="G11" s="17"/>
      <c r="H11" s="13"/>
      <c r="I11" s="2"/>
      <c r="J11" s="2"/>
      <c r="K11" s="2"/>
      <c r="L11" s="2"/>
      <c r="M11" s="2"/>
      <c r="N11" s="13"/>
      <c r="O11" s="13"/>
      <c r="P11" s="17"/>
      <c r="Q11" s="4"/>
      <c r="R11" s="29"/>
      <c r="S11" s="29"/>
      <c r="T11" s="13"/>
      <c r="U11" s="4"/>
      <c r="V11" s="4"/>
      <c r="W11" s="4"/>
      <c r="X11" s="103"/>
      <c r="Y11" s="104"/>
      <c r="Z11" s="22"/>
      <c r="AA11" s="22"/>
      <c r="AB11" s="22"/>
      <c r="AC11" s="22"/>
      <c r="AD11" s="22"/>
      <c r="AE11" s="23"/>
    </row>
    <row r="12" spans="1:31" x14ac:dyDescent="0.25">
      <c r="A12" s="2"/>
      <c r="B12" s="24"/>
      <c r="C12" s="15"/>
      <c r="D12" s="13"/>
      <c r="E12" s="13"/>
      <c r="F12" s="17"/>
      <c r="G12" s="17"/>
      <c r="H12" s="13"/>
      <c r="I12" s="2"/>
      <c r="J12" s="2"/>
      <c r="K12" s="2"/>
      <c r="L12" s="2"/>
      <c r="M12" s="2"/>
      <c r="N12" s="13"/>
      <c r="O12" s="13"/>
      <c r="P12" s="17"/>
      <c r="Q12" s="4"/>
      <c r="R12" s="29"/>
      <c r="S12" s="29"/>
      <c r="T12" s="13"/>
      <c r="U12" s="4"/>
      <c r="V12" s="4"/>
      <c r="W12" s="4"/>
      <c r="X12" s="103"/>
      <c r="Y12" s="104"/>
      <c r="Z12" s="22"/>
      <c r="AA12" s="22"/>
      <c r="AB12" s="22"/>
      <c r="AC12" s="22"/>
      <c r="AD12" s="22"/>
      <c r="AE12" s="107"/>
    </row>
    <row r="13" spans="1:31" x14ac:dyDescent="0.25">
      <c r="A13" s="2"/>
      <c r="B13" s="24"/>
      <c r="C13" s="15"/>
      <c r="D13" s="13"/>
      <c r="E13" s="13"/>
      <c r="F13" s="17"/>
      <c r="G13" s="17"/>
      <c r="H13" s="13"/>
      <c r="I13" s="2"/>
      <c r="J13" s="2"/>
      <c r="K13" s="2"/>
      <c r="L13" s="2"/>
      <c r="M13" s="2"/>
      <c r="N13" s="13"/>
      <c r="O13" s="13"/>
      <c r="P13" s="17"/>
      <c r="Q13" s="4"/>
      <c r="R13" s="29"/>
      <c r="S13" s="29"/>
      <c r="T13" s="13"/>
      <c r="U13" s="4"/>
      <c r="V13" s="4"/>
      <c r="W13" s="4"/>
      <c r="X13" s="103"/>
      <c r="Y13" s="104"/>
      <c r="Z13" s="22"/>
      <c r="AA13" s="22"/>
      <c r="AB13" s="22"/>
      <c r="AC13" s="22"/>
      <c r="AD13" s="22"/>
      <c r="AE13" s="23"/>
    </row>
    <row r="14" spans="1:31" x14ac:dyDescent="0.25">
      <c r="A14" s="2"/>
      <c r="B14" s="24"/>
      <c r="C14" s="15"/>
      <c r="D14" s="13"/>
      <c r="E14" s="13"/>
      <c r="F14" s="17"/>
      <c r="G14" s="17"/>
      <c r="H14" s="13"/>
      <c r="I14" s="2"/>
      <c r="J14" s="2"/>
      <c r="K14" s="2"/>
      <c r="L14" s="2"/>
      <c r="M14" s="2"/>
      <c r="N14" s="13"/>
      <c r="O14" s="13"/>
      <c r="P14" s="17"/>
      <c r="Q14" s="4"/>
      <c r="R14" s="29"/>
      <c r="S14" s="29"/>
      <c r="T14" s="13"/>
      <c r="U14" s="4"/>
      <c r="V14" s="4"/>
      <c r="W14" s="4"/>
      <c r="X14" s="103"/>
      <c r="Y14" s="104"/>
      <c r="Z14" s="22"/>
      <c r="AA14" s="22"/>
      <c r="AB14" s="22"/>
      <c r="AC14" s="22"/>
      <c r="AD14" s="22"/>
      <c r="AE14" s="23"/>
    </row>
    <row r="15" spans="1:31" x14ac:dyDescent="0.25">
      <c r="A15" s="2"/>
      <c r="B15" s="24"/>
      <c r="C15" s="15"/>
      <c r="D15" s="13"/>
      <c r="E15" s="13"/>
      <c r="F15" s="17"/>
      <c r="G15" s="17"/>
      <c r="H15" s="13"/>
      <c r="I15" s="2"/>
      <c r="J15" s="2"/>
      <c r="K15" s="2"/>
      <c r="L15" s="2"/>
      <c r="M15" s="2"/>
      <c r="N15" s="13"/>
      <c r="O15" s="13"/>
      <c r="P15" s="17"/>
      <c r="Q15" s="4"/>
      <c r="R15" s="29"/>
      <c r="S15" s="29"/>
      <c r="T15" s="13"/>
      <c r="U15" s="4"/>
      <c r="V15" s="4"/>
      <c r="W15" s="4"/>
      <c r="X15" s="103"/>
      <c r="Y15" s="104"/>
      <c r="Z15" s="22"/>
      <c r="AA15" s="22"/>
      <c r="AB15" s="22"/>
      <c r="AC15" s="22"/>
      <c r="AD15" s="22"/>
      <c r="AE15" s="23"/>
    </row>
  </sheetData>
  <mergeCells count="29">
    <mergeCell ref="AD3:AD5"/>
    <mergeCell ref="AE3:AE5"/>
    <mergeCell ref="B4:B5"/>
    <mergeCell ref="D4:D5"/>
    <mergeCell ref="E4:E5"/>
    <mergeCell ref="F4:G4"/>
    <mergeCell ref="H4:H5"/>
    <mergeCell ref="I4:J4"/>
    <mergeCell ref="K4:K5"/>
    <mergeCell ref="L4:L5"/>
    <mergeCell ref="AC4:AC5"/>
    <mergeCell ref="O4:O5"/>
    <mergeCell ref="P4:Q4"/>
    <mergeCell ref="R4:S4"/>
    <mergeCell ref="T4:T5"/>
    <mergeCell ref="U4:V4"/>
    <mergeCell ref="A3:A5"/>
    <mergeCell ref="B3:J3"/>
    <mergeCell ref="T3:X3"/>
    <mergeCell ref="Y3:AC3"/>
    <mergeCell ref="M4:M5"/>
    <mergeCell ref="N4:N5"/>
    <mergeCell ref="W4:W5"/>
    <mergeCell ref="X4:X5"/>
    <mergeCell ref="Y4:Y5"/>
    <mergeCell ref="Z4:Z5"/>
    <mergeCell ref="AA4:AA5"/>
    <mergeCell ref="AB4:AB5"/>
    <mergeCell ref="K3:S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2CDB-6173-492F-93DE-B7E10D6BB2D0}">
  <sheetPr>
    <tabColor rgb="FF00B0F0"/>
  </sheetPr>
  <dimension ref="A3:AE31"/>
  <sheetViews>
    <sheetView topLeftCell="A10" workbookViewId="0">
      <selection activeCell="A8" sqref="A8:XFD8"/>
    </sheetView>
  </sheetViews>
  <sheetFormatPr defaultRowHeight="15" x14ac:dyDescent="0.25"/>
  <cols>
    <col min="1" max="1" width="6.28515625" customWidth="1"/>
    <col min="2" max="2" width="19.28515625" customWidth="1"/>
    <col min="3" max="3" width="18.85546875" customWidth="1"/>
    <col min="4" max="5" width="24.5703125" customWidth="1"/>
    <col min="6" max="7" width="17.140625" customWidth="1"/>
    <col min="8" max="8" width="12.5703125" customWidth="1"/>
    <col min="16" max="17" width="16.140625" customWidth="1"/>
    <col min="18" max="19" width="14" customWidth="1"/>
    <col min="24" max="25" width="13" customWidth="1"/>
    <col min="30" max="30" width="14.7109375" customWidth="1"/>
    <col min="31" max="31" width="16.28515625" customWidth="1"/>
  </cols>
  <sheetData>
    <row r="3" spans="1:31" x14ac:dyDescent="0.25">
      <c r="A3" s="108" t="s">
        <v>163</v>
      </c>
      <c r="B3" s="108"/>
      <c r="C3" s="108"/>
      <c r="D3" s="85"/>
      <c r="E3" s="85"/>
      <c r="F3" s="109"/>
      <c r="G3" s="109"/>
      <c r="H3" s="110"/>
      <c r="I3" s="85"/>
      <c r="J3" s="110"/>
      <c r="K3" s="85"/>
      <c r="L3" s="85"/>
      <c r="M3" s="85"/>
      <c r="N3" s="85"/>
      <c r="O3" s="85"/>
      <c r="P3" s="109"/>
      <c r="Q3" s="109"/>
      <c r="R3" s="111"/>
      <c r="S3" s="112"/>
      <c r="T3" s="85"/>
      <c r="U3" s="109"/>
      <c r="V3" s="109"/>
      <c r="W3" s="109"/>
      <c r="X3" s="112"/>
      <c r="Y3" s="112"/>
      <c r="Z3" s="112"/>
      <c r="AA3" s="112"/>
      <c r="AB3" s="112"/>
      <c r="AC3" s="112"/>
      <c r="AD3" s="112"/>
      <c r="AE3" s="85"/>
    </row>
    <row r="4" spans="1:31" x14ac:dyDescent="0.25">
      <c r="A4" s="210" t="s">
        <v>0</v>
      </c>
      <c r="B4" s="207" t="s">
        <v>1</v>
      </c>
      <c r="C4" s="208"/>
      <c r="D4" s="208"/>
      <c r="E4" s="208"/>
      <c r="F4" s="208"/>
      <c r="G4" s="208"/>
      <c r="H4" s="208"/>
      <c r="I4" s="208"/>
      <c r="J4" s="209"/>
      <c r="K4" s="207" t="s">
        <v>2</v>
      </c>
      <c r="L4" s="208"/>
      <c r="M4" s="208"/>
      <c r="N4" s="208"/>
      <c r="O4" s="208"/>
      <c r="P4" s="208"/>
      <c r="Q4" s="208"/>
      <c r="R4" s="209"/>
      <c r="S4" s="1"/>
      <c r="T4" s="207" t="s">
        <v>3</v>
      </c>
      <c r="U4" s="208"/>
      <c r="V4" s="208"/>
      <c r="W4" s="208"/>
      <c r="X4" s="209"/>
      <c r="Y4" s="207" t="s">
        <v>4</v>
      </c>
      <c r="Z4" s="208"/>
      <c r="AA4" s="208"/>
      <c r="AB4" s="208"/>
      <c r="AC4" s="209"/>
      <c r="AD4" s="218" t="s">
        <v>5</v>
      </c>
      <c r="AE4" s="214" t="s">
        <v>6</v>
      </c>
    </row>
    <row r="5" spans="1:31" ht="30" x14ac:dyDescent="0.25">
      <c r="A5" s="230"/>
      <c r="B5" s="210" t="s">
        <v>7</v>
      </c>
      <c r="C5" s="2" t="s">
        <v>8</v>
      </c>
      <c r="D5" s="214" t="s">
        <v>9</v>
      </c>
      <c r="E5" s="210" t="s">
        <v>10</v>
      </c>
      <c r="F5" s="207" t="s">
        <v>11</v>
      </c>
      <c r="G5" s="209"/>
      <c r="H5" s="214" t="s">
        <v>12</v>
      </c>
      <c r="I5" s="207" t="s">
        <v>13</v>
      </c>
      <c r="J5" s="209"/>
      <c r="K5" s="214" t="s">
        <v>14</v>
      </c>
      <c r="L5" s="214" t="s">
        <v>15</v>
      </c>
      <c r="M5" s="214" t="s">
        <v>16</v>
      </c>
      <c r="N5" s="210" t="s">
        <v>17</v>
      </c>
      <c r="O5" s="210" t="s">
        <v>18</v>
      </c>
      <c r="P5" s="207" t="s">
        <v>19</v>
      </c>
      <c r="Q5" s="209"/>
      <c r="R5" s="212" t="s">
        <v>20</v>
      </c>
      <c r="S5" s="213"/>
      <c r="T5" s="214" t="s">
        <v>21</v>
      </c>
      <c r="U5" s="207" t="s">
        <v>22</v>
      </c>
      <c r="V5" s="209"/>
      <c r="W5" s="214" t="s">
        <v>23</v>
      </c>
      <c r="X5" s="218" t="s">
        <v>24</v>
      </c>
      <c r="Y5" s="218" t="s">
        <v>25</v>
      </c>
      <c r="Z5" s="218" t="s">
        <v>26</v>
      </c>
      <c r="AA5" s="218" t="s">
        <v>27</v>
      </c>
      <c r="AB5" s="218" t="s">
        <v>28</v>
      </c>
      <c r="AC5" s="218" t="s">
        <v>29</v>
      </c>
      <c r="AD5" s="227"/>
      <c r="AE5" s="220"/>
    </row>
    <row r="6" spans="1:31" ht="63" customHeight="1" x14ac:dyDescent="0.25">
      <c r="A6" s="211"/>
      <c r="B6" s="211"/>
      <c r="C6" s="2" t="s">
        <v>30</v>
      </c>
      <c r="D6" s="215"/>
      <c r="E6" s="211"/>
      <c r="F6" s="4" t="s">
        <v>31</v>
      </c>
      <c r="G6" s="4" t="s">
        <v>32</v>
      </c>
      <c r="H6" s="215"/>
      <c r="I6" s="2" t="s">
        <v>33</v>
      </c>
      <c r="J6" s="2" t="s">
        <v>34</v>
      </c>
      <c r="K6" s="215"/>
      <c r="L6" s="215"/>
      <c r="M6" s="215"/>
      <c r="N6" s="211"/>
      <c r="O6" s="211"/>
      <c r="P6" s="4" t="s">
        <v>35</v>
      </c>
      <c r="Q6" s="4" t="s">
        <v>36</v>
      </c>
      <c r="R6" s="113" t="s">
        <v>37</v>
      </c>
      <c r="S6" s="5" t="s">
        <v>37</v>
      </c>
      <c r="T6" s="215"/>
      <c r="U6" s="4" t="s">
        <v>38</v>
      </c>
      <c r="V6" s="4" t="s">
        <v>39</v>
      </c>
      <c r="W6" s="215"/>
      <c r="X6" s="219"/>
      <c r="Y6" s="219"/>
      <c r="Z6" s="219"/>
      <c r="AA6" s="219"/>
      <c r="AB6" s="219"/>
      <c r="AC6" s="219"/>
      <c r="AD6" s="219"/>
      <c r="AE6" s="215"/>
    </row>
    <row r="7" spans="1:31" x14ac:dyDescent="0.25">
      <c r="A7" s="6" t="s">
        <v>40</v>
      </c>
      <c r="B7" s="6" t="s">
        <v>41</v>
      </c>
      <c r="C7" s="7" t="s">
        <v>42</v>
      </c>
      <c r="D7" s="6" t="s">
        <v>43</v>
      </c>
      <c r="E7" s="6" t="s">
        <v>44</v>
      </c>
      <c r="F7" s="9" t="s">
        <v>45</v>
      </c>
      <c r="G7" s="9" t="s">
        <v>46</v>
      </c>
      <c r="H7" s="6" t="s">
        <v>47</v>
      </c>
      <c r="I7" s="6" t="s">
        <v>48</v>
      </c>
      <c r="J7" s="6" t="s">
        <v>49</v>
      </c>
      <c r="K7" s="6" t="s">
        <v>50</v>
      </c>
      <c r="L7" s="6" t="s">
        <v>51</v>
      </c>
      <c r="M7" s="6" t="s">
        <v>52</v>
      </c>
      <c r="N7" s="6" t="s">
        <v>53</v>
      </c>
      <c r="O7" s="6" t="s">
        <v>54</v>
      </c>
      <c r="P7" s="9" t="s">
        <v>55</v>
      </c>
      <c r="Q7" s="9" t="s">
        <v>56</v>
      </c>
      <c r="R7" s="114" t="s">
        <v>57</v>
      </c>
      <c r="S7" s="10" t="s">
        <v>58</v>
      </c>
      <c r="T7" s="6" t="s">
        <v>59</v>
      </c>
      <c r="U7" s="9" t="s">
        <v>60</v>
      </c>
      <c r="V7" s="9" t="s">
        <v>61</v>
      </c>
      <c r="W7" s="9" t="s">
        <v>62</v>
      </c>
      <c r="X7" s="12" t="s">
        <v>63</v>
      </c>
      <c r="Y7" s="12" t="s">
        <v>64</v>
      </c>
      <c r="Z7" s="12" t="s">
        <v>65</v>
      </c>
      <c r="AA7" s="12" t="s">
        <v>66</v>
      </c>
      <c r="AB7" s="12" t="s">
        <v>67</v>
      </c>
      <c r="AC7" s="12" t="s">
        <v>68</v>
      </c>
      <c r="AD7" s="10" t="s">
        <v>69</v>
      </c>
      <c r="AE7" s="6" t="s">
        <v>70</v>
      </c>
    </row>
    <row r="8" spans="1:31" x14ac:dyDescent="0.25">
      <c r="A8" s="6"/>
      <c r="B8" s="6"/>
      <c r="C8" s="7"/>
      <c r="D8" s="6"/>
      <c r="E8" s="6"/>
      <c r="F8" s="9"/>
      <c r="G8" s="9"/>
      <c r="H8" s="6"/>
      <c r="I8" s="6"/>
      <c r="J8" s="6"/>
      <c r="K8" s="6"/>
      <c r="L8" s="6"/>
      <c r="M8" s="6"/>
      <c r="N8" s="6"/>
      <c r="O8" s="6"/>
      <c r="P8" s="9"/>
      <c r="Q8" s="9"/>
      <c r="R8" s="114"/>
      <c r="S8" s="10"/>
      <c r="T8" s="6"/>
      <c r="U8" s="9"/>
      <c r="V8" s="9"/>
      <c r="W8" s="9"/>
      <c r="X8" s="12"/>
      <c r="Y8" s="12"/>
      <c r="Z8" s="12"/>
      <c r="AA8" s="12"/>
      <c r="AB8" s="12"/>
      <c r="AC8" s="12"/>
      <c r="AD8" s="10"/>
      <c r="AE8" s="6"/>
    </row>
    <row r="9" spans="1:31" ht="30" x14ac:dyDescent="0.25">
      <c r="A9" s="44">
        <v>1</v>
      </c>
      <c r="B9" s="14" t="s">
        <v>96</v>
      </c>
      <c r="C9" s="33" t="s">
        <v>97</v>
      </c>
      <c r="D9" s="33" t="s">
        <v>164</v>
      </c>
      <c r="E9" s="33" t="s">
        <v>165</v>
      </c>
      <c r="F9" s="28" t="s">
        <v>166</v>
      </c>
      <c r="G9" s="28" t="s">
        <v>167</v>
      </c>
      <c r="H9" s="44" t="s">
        <v>77</v>
      </c>
      <c r="I9" s="45" t="s">
        <v>78</v>
      </c>
      <c r="J9" s="16" t="s">
        <v>79</v>
      </c>
      <c r="K9" s="16">
        <v>1671</v>
      </c>
      <c r="L9" s="45"/>
      <c r="M9" s="45"/>
      <c r="N9" s="33" t="s">
        <v>80</v>
      </c>
      <c r="O9" s="33" t="s">
        <v>81</v>
      </c>
      <c r="P9" s="28"/>
      <c r="Q9" s="3"/>
      <c r="R9" s="90">
        <v>200000</v>
      </c>
      <c r="S9" s="91">
        <v>200000</v>
      </c>
      <c r="T9" s="44" t="s">
        <v>86</v>
      </c>
      <c r="U9" s="3"/>
      <c r="V9" s="3"/>
      <c r="W9" s="3"/>
      <c r="X9" s="20">
        <v>1210595</v>
      </c>
      <c r="Y9" s="21">
        <v>1520000</v>
      </c>
      <c r="Z9" s="70"/>
      <c r="AA9" s="70"/>
      <c r="AB9" s="70"/>
      <c r="AC9" s="70"/>
      <c r="AD9" s="91">
        <v>3130595</v>
      </c>
      <c r="AE9" s="72"/>
    </row>
    <row r="10" spans="1:31" ht="30" x14ac:dyDescent="0.25">
      <c r="A10" s="44">
        <v>2</v>
      </c>
      <c r="B10" s="14" t="s">
        <v>96</v>
      </c>
      <c r="C10" s="33" t="s">
        <v>97</v>
      </c>
      <c r="D10" s="33" t="s">
        <v>168</v>
      </c>
      <c r="E10" s="33" t="s">
        <v>169</v>
      </c>
      <c r="F10" s="28" t="s">
        <v>170</v>
      </c>
      <c r="G10" s="28" t="s">
        <v>171</v>
      </c>
      <c r="H10" s="44" t="s">
        <v>77</v>
      </c>
      <c r="I10" s="45" t="s">
        <v>78</v>
      </c>
      <c r="J10" s="16" t="s">
        <v>79</v>
      </c>
      <c r="K10" s="16">
        <v>1122</v>
      </c>
      <c r="L10" s="45"/>
      <c r="M10" s="45"/>
      <c r="N10" s="33" t="s">
        <v>80</v>
      </c>
      <c r="O10" s="33" t="s">
        <v>81</v>
      </c>
      <c r="P10" s="28"/>
      <c r="Q10" s="3"/>
      <c r="R10" s="90">
        <v>200000</v>
      </c>
      <c r="S10" s="91">
        <v>200000</v>
      </c>
      <c r="T10" s="44" t="s">
        <v>86</v>
      </c>
      <c r="U10" s="3"/>
      <c r="V10" s="3"/>
      <c r="W10" s="3"/>
      <c r="X10" s="20">
        <v>538000</v>
      </c>
      <c r="Y10" s="21">
        <v>760000</v>
      </c>
      <c r="Z10" s="70"/>
      <c r="AA10" s="70"/>
      <c r="AB10" s="70"/>
      <c r="AC10" s="70"/>
      <c r="AD10" s="91">
        <v>1698000</v>
      </c>
      <c r="AE10" s="72"/>
    </row>
    <row r="11" spans="1:31" x14ac:dyDescent="0.25">
      <c r="A11" s="44">
        <v>3</v>
      </c>
      <c r="B11" s="14" t="s">
        <v>96</v>
      </c>
      <c r="C11" s="33" t="s">
        <v>97</v>
      </c>
      <c r="D11" s="33" t="s">
        <v>172</v>
      </c>
      <c r="E11" s="33" t="s">
        <v>173</v>
      </c>
      <c r="F11" s="28" t="s">
        <v>174</v>
      </c>
      <c r="G11" s="28" t="s">
        <v>85</v>
      </c>
      <c r="H11" s="44" t="s">
        <v>77</v>
      </c>
      <c r="I11" s="45" t="s">
        <v>78</v>
      </c>
      <c r="J11" s="16" t="s">
        <v>175</v>
      </c>
      <c r="K11" s="16"/>
      <c r="L11" s="44"/>
      <c r="M11" s="44"/>
      <c r="N11" s="33" t="s">
        <v>80</v>
      </c>
      <c r="O11" s="33" t="s">
        <v>81</v>
      </c>
      <c r="P11" s="28"/>
      <c r="Q11" s="3"/>
      <c r="R11" s="90">
        <v>200000</v>
      </c>
      <c r="S11" s="91">
        <v>200000</v>
      </c>
      <c r="T11" s="44"/>
      <c r="U11" s="3"/>
      <c r="V11" s="3"/>
      <c r="W11" s="3"/>
      <c r="X11" s="20">
        <v>484200</v>
      </c>
      <c r="Y11" s="21">
        <v>1520000</v>
      </c>
      <c r="Z11" s="70"/>
      <c r="AA11" s="70"/>
      <c r="AB11" s="70"/>
      <c r="AC11" s="70"/>
      <c r="AD11" s="91">
        <v>2404200</v>
      </c>
      <c r="AE11" s="72"/>
    </row>
    <row r="12" spans="1:31" ht="30" x14ac:dyDescent="0.25">
      <c r="A12" s="44">
        <v>4</v>
      </c>
      <c r="B12" s="14" t="s">
        <v>96</v>
      </c>
      <c r="C12" s="33" t="s">
        <v>97</v>
      </c>
      <c r="D12" s="33" t="s">
        <v>176</v>
      </c>
      <c r="E12" s="33" t="s">
        <v>177</v>
      </c>
      <c r="F12" s="28" t="s">
        <v>178</v>
      </c>
      <c r="G12" s="28" t="s">
        <v>76</v>
      </c>
      <c r="H12" s="44" t="s">
        <v>77</v>
      </c>
      <c r="I12" s="45" t="s">
        <v>78</v>
      </c>
      <c r="J12" s="16" t="s">
        <v>79</v>
      </c>
      <c r="K12" s="16">
        <v>1075</v>
      </c>
      <c r="L12" s="44"/>
      <c r="M12" s="44"/>
      <c r="N12" s="33" t="s">
        <v>80</v>
      </c>
      <c r="O12" s="33" t="s">
        <v>81</v>
      </c>
      <c r="P12" s="28"/>
      <c r="Q12" s="3"/>
      <c r="R12" s="90">
        <v>200000</v>
      </c>
      <c r="S12" s="91">
        <v>200000</v>
      </c>
      <c r="T12" s="44"/>
      <c r="U12" s="3"/>
      <c r="V12" s="3"/>
      <c r="W12" s="3"/>
      <c r="X12" s="20">
        <v>538000</v>
      </c>
      <c r="Y12" s="21">
        <v>760000</v>
      </c>
      <c r="Z12" s="70"/>
      <c r="AA12" s="70"/>
      <c r="AB12" s="70"/>
      <c r="AC12" s="70"/>
      <c r="AD12" s="91">
        <v>1698000</v>
      </c>
      <c r="AE12" s="72"/>
    </row>
    <row r="13" spans="1:31" ht="45" x14ac:dyDescent="0.25">
      <c r="A13" s="44">
        <v>5</v>
      </c>
      <c r="B13" s="14" t="s">
        <v>96</v>
      </c>
      <c r="C13" s="33" t="s">
        <v>97</v>
      </c>
      <c r="D13" s="33" t="s">
        <v>179</v>
      </c>
      <c r="E13" s="33" t="s">
        <v>180</v>
      </c>
      <c r="F13" s="28" t="s">
        <v>181</v>
      </c>
      <c r="G13" s="28" t="s">
        <v>182</v>
      </c>
      <c r="H13" s="44" t="s">
        <v>77</v>
      </c>
      <c r="I13" s="45" t="s">
        <v>78</v>
      </c>
      <c r="J13" s="16" t="s">
        <v>79</v>
      </c>
      <c r="K13" s="16">
        <v>1086</v>
      </c>
      <c r="L13" s="45"/>
      <c r="M13" s="44"/>
      <c r="N13" s="33" t="s">
        <v>80</v>
      </c>
      <c r="O13" s="33" t="s">
        <v>81</v>
      </c>
      <c r="P13" s="28"/>
      <c r="Q13" s="3"/>
      <c r="R13" s="90">
        <v>200000</v>
      </c>
      <c r="S13" s="91">
        <v>200000</v>
      </c>
      <c r="T13" s="28" t="s">
        <v>183</v>
      </c>
      <c r="U13" s="3"/>
      <c r="V13" s="3"/>
      <c r="W13" s="3"/>
      <c r="X13" s="20">
        <v>1237400</v>
      </c>
      <c r="Y13" s="21">
        <v>1520000</v>
      </c>
      <c r="Z13" s="70"/>
      <c r="AA13" s="70"/>
      <c r="AB13" s="70"/>
      <c r="AC13" s="70"/>
      <c r="AD13" s="91">
        <v>3157400</v>
      </c>
      <c r="AE13" s="72"/>
    </row>
    <row r="14" spans="1:31" ht="30" x14ac:dyDescent="0.25">
      <c r="A14" s="44">
        <v>6</v>
      </c>
      <c r="B14" s="14" t="s">
        <v>96</v>
      </c>
      <c r="C14" s="33" t="s">
        <v>97</v>
      </c>
      <c r="D14" s="33" t="s">
        <v>184</v>
      </c>
      <c r="E14" s="33" t="s">
        <v>185</v>
      </c>
      <c r="F14" s="28" t="s">
        <v>186</v>
      </c>
      <c r="G14" s="28" t="s">
        <v>187</v>
      </c>
      <c r="H14" s="44" t="s">
        <v>77</v>
      </c>
      <c r="I14" s="45" t="s">
        <v>78</v>
      </c>
      <c r="J14" s="16" t="s">
        <v>79</v>
      </c>
      <c r="K14" s="16">
        <v>1110</v>
      </c>
      <c r="L14" s="45"/>
      <c r="M14" s="44"/>
      <c r="N14" s="33" t="s">
        <v>80</v>
      </c>
      <c r="O14" s="33" t="s">
        <v>81</v>
      </c>
      <c r="P14" s="28"/>
      <c r="Q14" s="3"/>
      <c r="R14" s="90">
        <v>200000</v>
      </c>
      <c r="S14" s="91">
        <v>200000</v>
      </c>
      <c r="T14" s="28"/>
      <c r="U14" s="3"/>
      <c r="V14" s="3"/>
      <c r="W14" s="3"/>
      <c r="X14" s="20">
        <v>322800</v>
      </c>
      <c r="Y14" s="21">
        <v>1140000</v>
      </c>
      <c r="Z14" s="70"/>
      <c r="AA14" s="70"/>
      <c r="AB14" s="70"/>
      <c r="AC14" s="70"/>
      <c r="AD14" s="91">
        <v>1862800</v>
      </c>
      <c r="AE14" s="72"/>
    </row>
    <row r="15" spans="1:31" ht="30" x14ac:dyDescent="0.25">
      <c r="A15" s="2">
        <v>7</v>
      </c>
      <c r="B15" s="14" t="s">
        <v>96</v>
      </c>
      <c r="C15" s="33" t="s">
        <v>97</v>
      </c>
      <c r="D15" s="33" t="s">
        <v>188</v>
      </c>
      <c r="E15" s="33" t="s">
        <v>189</v>
      </c>
      <c r="F15" s="28">
        <v>45519</v>
      </c>
      <c r="G15" s="28">
        <v>45520</v>
      </c>
      <c r="H15" s="44" t="s">
        <v>77</v>
      </c>
      <c r="I15" s="45" t="s">
        <v>78</v>
      </c>
      <c r="J15" s="16" t="s">
        <v>79</v>
      </c>
      <c r="K15" s="16">
        <v>1272</v>
      </c>
      <c r="L15" s="45"/>
      <c r="M15" s="44"/>
      <c r="N15" s="33" t="s">
        <v>80</v>
      </c>
      <c r="O15" s="33" t="s">
        <v>81</v>
      </c>
      <c r="P15" s="28"/>
      <c r="Q15" s="3"/>
      <c r="R15" s="90">
        <v>200000</v>
      </c>
      <c r="S15" s="91">
        <v>200000</v>
      </c>
      <c r="T15" s="28"/>
      <c r="U15" s="3"/>
      <c r="V15" s="3"/>
      <c r="W15" s="3"/>
      <c r="X15" s="20">
        <v>161400</v>
      </c>
      <c r="Y15" s="21">
        <v>760000</v>
      </c>
      <c r="Z15" s="70"/>
      <c r="AA15" s="70"/>
      <c r="AB15" s="70"/>
      <c r="AC15" s="70"/>
      <c r="AD15" s="71">
        <v>1321400</v>
      </c>
      <c r="AE15" s="72"/>
    </row>
    <row r="16" spans="1:31" ht="30" x14ac:dyDescent="0.25">
      <c r="A16" s="2">
        <v>8</v>
      </c>
      <c r="B16" s="14" t="s">
        <v>96</v>
      </c>
      <c r="C16" s="33" t="s">
        <v>97</v>
      </c>
      <c r="D16" s="33" t="s">
        <v>190</v>
      </c>
      <c r="E16" s="33" t="s">
        <v>191</v>
      </c>
      <c r="F16" s="28">
        <v>45516</v>
      </c>
      <c r="G16" s="28">
        <v>45517</v>
      </c>
      <c r="H16" s="44" t="s">
        <v>77</v>
      </c>
      <c r="I16" s="45" t="s">
        <v>78</v>
      </c>
      <c r="J16" s="16" t="s">
        <v>79</v>
      </c>
      <c r="K16" s="16">
        <v>1282</v>
      </c>
      <c r="L16" s="45"/>
      <c r="M16" s="44"/>
      <c r="N16" s="33" t="s">
        <v>80</v>
      </c>
      <c r="O16" s="33" t="s">
        <v>81</v>
      </c>
      <c r="P16" s="28"/>
      <c r="Q16" s="3"/>
      <c r="R16" s="90">
        <v>200000</v>
      </c>
      <c r="S16" s="91">
        <v>200000</v>
      </c>
      <c r="T16" s="28"/>
      <c r="U16" s="3"/>
      <c r="V16" s="3"/>
      <c r="W16" s="3"/>
      <c r="X16" s="20">
        <v>161400</v>
      </c>
      <c r="Y16" s="21">
        <v>760000</v>
      </c>
      <c r="Z16" s="70"/>
      <c r="AA16" s="70"/>
      <c r="AB16" s="70"/>
      <c r="AC16" s="70"/>
      <c r="AD16" s="71">
        <v>1321400</v>
      </c>
      <c r="AE16" s="72"/>
    </row>
    <row r="17" spans="1:31" ht="30" x14ac:dyDescent="0.25">
      <c r="A17" s="2">
        <v>9</v>
      </c>
      <c r="B17" s="14" t="s">
        <v>96</v>
      </c>
      <c r="C17" s="33" t="s">
        <v>97</v>
      </c>
      <c r="D17" s="15" t="s">
        <v>87</v>
      </c>
      <c r="E17" s="15" t="s">
        <v>192</v>
      </c>
      <c r="F17" s="34">
        <v>45573</v>
      </c>
      <c r="G17" s="34">
        <v>45574</v>
      </c>
      <c r="H17" s="13" t="s">
        <v>77</v>
      </c>
      <c r="I17" s="2" t="s">
        <v>78</v>
      </c>
      <c r="J17" s="16" t="s">
        <v>79</v>
      </c>
      <c r="K17" s="26">
        <v>1319</v>
      </c>
      <c r="L17" s="2"/>
      <c r="M17" s="2"/>
      <c r="N17" s="15" t="s">
        <v>80</v>
      </c>
      <c r="O17" s="15" t="s">
        <v>81</v>
      </c>
      <c r="P17" s="17"/>
      <c r="Q17" s="4"/>
      <c r="R17" s="35">
        <v>200000</v>
      </c>
      <c r="S17" s="18">
        <v>200000</v>
      </c>
      <c r="T17" s="13" t="s">
        <v>89</v>
      </c>
      <c r="U17" s="4"/>
      <c r="V17" s="4"/>
      <c r="W17" s="4"/>
      <c r="X17" s="20">
        <v>161400</v>
      </c>
      <c r="Y17" s="21">
        <v>760000</v>
      </c>
      <c r="Z17" s="22"/>
      <c r="AA17" s="22"/>
      <c r="AB17" s="22"/>
      <c r="AC17" s="22"/>
      <c r="AD17" s="27">
        <v>1321400</v>
      </c>
      <c r="AE17" s="23"/>
    </row>
    <row r="18" spans="1:31" ht="30" x14ac:dyDescent="0.25">
      <c r="A18" s="2">
        <v>10</v>
      </c>
      <c r="B18" s="14" t="s">
        <v>96</v>
      </c>
      <c r="C18" s="33" t="s">
        <v>97</v>
      </c>
      <c r="D18" s="15" t="s">
        <v>90</v>
      </c>
      <c r="E18" s="15" t="s">
        <v>98</v>
      </c>
      <c r="F18" s="194">
        <v>45608</v>
      </c>
      <c r="G18" s="194">
        <v>45609</v>
      </c>
      <c r="H18" s="13" t="s">
        <v>77</v>
      </c>
      <c r="I18" s="2" t="s">
        <v>78</v>
      </c>
      <c r="J18" s="16" t="s">
        <v>79</v>
      </c>
      <c r="K18" s="26">
        <v>1360</v>
      </c>
      <c r="L18" s="2"/>
      <c r="M18" s="2"/>
      <c r="N18" s="15" t="s">
        <v>80</v>
      </c>
      <c r="O18" s="15" t="s">
        <v>81</v>
      </c>
      <c r="P18" s="17"/>
      <c r="Q18" s="4"/>
      <c r="R18" s="35">
        <v>200000</v>
      </c>
      <c r="S18" s="18">
        <v>200000</v>
      </c>
      <c r="T18" s="13"/>
      <c r="U18" s="4"/>
      <c r="V18" s="4"/>
      <c r="W18" s="4"/>
      <c r="X18" s="20">
        <v>161400</v>
      </c>
      <c r="Y18" s="21">
        <v>760000</v>
      </c>
      <c r="Z18" s="22"/>
      <c r="AA18" s="22"/>
      <c r="AB18" s="22"/>
      <c r="AC18" s="22"/>
      <c r="AD18" s="27">
        <v>1321400</v>
      </c>
      <c r="AE18" s="23"/>
    </row>
    <row r="19" spans="1:31" ht="45" x14ac:dyDescent="0.25">
      <c r="A19" s="2">
        <v>11</v>
      </c>
      <c r="B19" s="16" t="s">
        <v>96</v>
      </c>
      <c r="C19" s="44" t="s">
        <v>97</v>
      </c>
      <c r="D19" s="44" t="s">
        <v>104</v>
      </c>
      <c r="E19" s="44" t="s">
        <v>105</v>
      </c>
      <c r="F19" s="195">
        <v>45596</v>
      </c>
      <c r="G19" s="195">
        <v>45599</v>
      </c>
      <c r="H19" s="44" t="s">
        <v>77</v>
      </c>
      <c r="I19" s="45" t="s">
        <v>78</v>
      </c>
      <c r="J19" s="16" t="s">
        <v>79</v>
      </c>
      <c r="K19" s="26">
        <v>1322</v>
      </c>
      <c r="L19" s="45"/>
      <c r="M19" s="46" t="s">
        <v>106</v>
      </c>
      <c r="N19" s="44" t="s">
        <v>80</v>
      </c>
      <c r="O19" s="47" t="s">
        <v>107</v>
      </c>
      <c r="P19" s="28">
        <v>45596</v>
      </c>
      <c r="Q19" s="48">
        <v>45599</v>
      </c>
      <c r="R19" s="49">
        <v>1640500</v>
      </c>
      <c r="S19" s="50">
        <v>1940500</v>
      </c>
      <c r="T19" s="45" t="s">
        <v>108</v>
      </c>
      <c r="U19" s="3"/>
      <c r="V19" s="3"/>
      <c r="W19" s="3"/>
      <c r="X19" s="20">
        <v>1892073</v>
      </c>
      <c r="Y19" s="21">
        <v>2120000</v>
      </c>
      <c r="Z19" s="51"/>
      <c r="AA19" s="51"/>
      <c r="AB19" s="51"/>
      <c r="AC19" s="51"/>
      <c r="AD19" s="52">
        <f>R19+S19+X19+Y19</f>
        <v>7593073</v>
      </c>
      <c r="AE19" s="53"/>
    </row>
    <row r="20" spans="1:31" ht="30" x14ac:dyDescent="0.25">
      <c r="A20" s="2">
        <v>12</v>
      </c>
      <c r="B20" s="14" t="s">
        <v>96</v>
      </c>
      <c r="C20" s="33" t="s">
        <v>97</v>
      </c>
      <c r="D20" s="15" t="s">
        <v>123</v>
      </c>
      <c r="E20" s="15" t="s">
        <v>124</v>
      </c>
      <c r="F20" s="194">
        <v>45615</v>
      </c>
      <c r="G20" s="194">
        <v>45616</v>
      </c>
      <c r="H20" s="13" t="s">
        <v>77</v>
      </c>
      <c r="I20" s="2" t="s">
        <v>78</v>
      </c>
      <c r="J20" s="16" t="s">
        <v>79</v>
      </c>
      <c r="K20" s="26">
        <v>1470</v>
      </c>
      <c r="L20" s="2"/>
      <c r="M20" s="2"/>
      <c r="N20" s="15" t="s">
        <v>80</v>
      </c>
      <c r="O20" s="15" t="s">
        <v>81</v>
      </c>
      <c r="P20" s="17"/>
      <c r="Q20" s="4"/>
      <c r="R20" s="35">
        <v>200000</v>
      </c>
      <c r="S20" s="18">
        <v>200000</v>
      </c>
      <c r="T20" s="13"/>
      <c r="U20" s="4"/>
      <c r="V20" s="4"/>
      <c r="W20" s="4"/>
      <c r="X20" s="20">
        <v>161400</v>
      </c>
      <c r="Y20" s="21">
        <v>760000</v>
      </c>
      <c r="Z20" s="22"/>
      <c r="AA20" s="22"/>
      <c r="AB20" s="22"/>
      <c r="AC20" s="22"/>
      <c r="AD20" s="27">
        <v>1321400</v>
      </c>
      <c r="AE20" s="23"/>
    </row>
    <row r="21" spans="1:31" ht="30" x14ac:dyDescent="0.25">
      <c r="A21" s="2">
        <v>13</v>
      </c>
      <c r="B21" s="14" t="s">
        <v>96</v>
      </c>
      <c r="C21" s="33" t="s">
        <v>97</v>
      </c>
      <c r="D21" s="15" t="s">
        <v>130</v>
      </c>
      <c r="E21" s="15" t="s">
        <v>131</v>
      </c>
      <c r="F21" s="194">
        <v>45575</v>
      </c>
      <c r="G21" s="194">
        <v>45576</v>
      </c>
      <c r="H21" s="13" t="s">
        <v>77</v>
      </c>
      <c r="I21" s="2" t="s">
        <v>78</v>
      </c>
      <c r="J21" s="16" t="s">
        <v>79</v>
      </c>
      <c r="K21" s="26">
        <v>1465</v>
      </c>
      <c r="L21" s="2"/>
      <c r="M21" s="2"/>
      <c r="N21" s="15" t="s">
        <v>80</v>
      </c>
      <c r="O21" s="15" t="s">
        <v>81</v>
      </c>
      <c r="P21" s="17"/>
      <c r="Q21" s="4"/>
      <c r="R21" s="35">
        <v>200000</v>
      </c>
      <c r="S21" s="18">
        <v>200000</v>
      </c>
      <c r="T21" s="13"/>
      <c r="U21" s="4"/>
      <c r="V21" s="4"/>
      <c r="W21" s="4"/>
      <c r="X21" s="20">
        <v>161400</v>
      </c>
      <c r="Y21" s="21">
        <v>760000</v>
      </c>
      <c r="Z21" s="22"/>
      <c r="AA21" s="22"/>
      <c r="AB21" s="22"/>
      <c r="AC21" s="22"/>
      <c r="AD21" s="27">
        <v>1321400</v>
      </c>
      <c r="AE21" s="23"/>
    </row>
    <row r="22" spans="1:31" ht="30" x14ac:dyDescent="0.25">
      <c r="A22" s="2">
        <v>14</v>
      </c>
      <c r="B22" s="14" t="s">
        <v>96</v>
      </c>
      <c r="C22" s="33" t="s">
        <v>97</v>
      </c>
      <c r="D22" s="15" t="s">
        <v>92</v>
      </c>
      <c r="E22" s="15" t="s">
        <v>136</v>
      </c>
      <c r="F22" s="195">
        <v>45638</v>
      </c>
      <c r="G22" s="195">
        <v>45639</v>
      </c>
      <c r="H22" s="13" t="s">
        <v>77</v>
      </c>
      <c r="I22" s="2" t="s">
        <v>78</v>
      </c>
      <c r="J22" s="16" t="s">
        <v>79</v>
      </c>
      <c r="K22" s="26">
        <v>1555</v>
      </c>
      <c r="L22" s="2"/>
      <c r="M22" s="2"/>
      <c r="N22" s="15" t="s">
        <v>80</v>
      </c>
      <c r="O22" s="15" t="s">
        <v>81</v>
      </c>
      <c r="P22" s="17"/>
      <c r="Q22" s="4"/>
      <c r="R22" s="18">
        <v>200000</v>
      </c>
      <c r="S22" s="18">
        <v>200000</v>
      </c>
      <c r="T22" s="13"/>
      <c r="U22" s="4"/>
      <c r="V22" s="4"/>
      <c r="W22" s="4"/>
      <c r="X22" s="20">
        <v>161400</v>
      </c>
      <c r="Y22" s="21">
        <v>760000</v>
      </c>
      <c r="Z22" s="22"/>
      <c r="AA22" s="22"/>
      <c r="AB22" s="22"/>
      <c r="AC22" s="22"/>
      <c r="AD22" s="27">
        <v>1321400</v>
      </c>
      <c r="AE22" s="23"/>
    </row>
    <row r="23" spans="1:31" ht="30" x14ac:dyDescent="0.25">
      <c r="A23" s="2">
        <v>15</v>
      </c>
      <c r="B23" s="14" t="s">
        <v>96</v>
      </c>
      <c r="C23" s="33" t="s">
        <v>97</v>
      </c>
      <c r="D23" s="15" t="s">
        <v>138</v>
      </c>
      <c r="E23" s="15" t="s">
        <v>139</v>
      </c>
      <c r="F23" s="195">
        <v>45575</v>
      </c>
      <c r="G23" s="195">
        <v>45576</v>
      </c>
      <c r="H23" s="13" t="s">
        <v>77</v>
      </c>
      <c r="I23" s="2" t="s">
        <v>78</v>
      </c>
      <c r="J23" s="16" t="s">
        <v>79</v>
      </c>
      <c r="K23" s="26">
        <v>1457</v>
      </c>
      <c r="L23" s="2"/>
      <c r="M23" s="2"/>
      <c r="N23" s="15" t="s">
        <v>80</v>
      </c>
      <c r="O23" s="15" t="s">
        <v>81</v>
      </c>
      <c r="P23" s="17"/>
      <c r="Q23" s="4"/>
      <c r="R23" s="18">
        <v>200000</v>
      </c>
      <c r="S23" s="18">
        <v>200000</v>
      </c>
      <c r="T23" s="13"/>
      <c r="U23" s="4"/>
      <c r="V23" s="4"/>
      <c r="W23" s="4"/>
      <c r="X23" s="20">
        <v>161400</v>
      </c>
      <c r="Y23" s="21">
        <v>760000</v>
      </c>
      <c r="Z23" s="22"/>
      <c r="AA23" s="22"/>
      <c r="AB23" s="22"/>
      <c r="AC23" s="22"/>
      <c r="AD23" s="27">
        <v>1321400</v>
      </c>
      <c r="AE23" s="23"/>
    </row>
    <row r="24" spans="1:31" x14ac:dyDescent="0.25">
      <c r="A24" s="2"/>
      <c r="B24" s="14"/>
      <c r="C24" s="33"/>
      <c r="D24" s="15"/>
      <c r="E24" s="15"/>
      <c r="F24" s="98"/>
      <c r="G24" s="98"/>
      <c r="H24" s="13"/>
      <c r="I24" s="2"/>
      <c r="J24" s="16"/>
      <c r="K24" s="26"/>
      <c r="L24" s="2"/>
      <c r="M24" s="2"/>
      <c r="N24" s="15"/>
      <c r="O24" s="15"/>
      <c r="P24" s="17"/>
      <c r="Q24" s="4"/>
      <c r="R24" s="18"/>
      <c r="S24" s="18"/>
      <c r="T24" s="13"/>
      <c r="U24" s="4"/>
      <c r="V24" s="4"/>
      <c r="W24" s="4"/>
      <c r="X24" s="20"/>
      <c r="Y24" s="21"/>
      <c r="Z24" s="22"/>
      <c r="AA24" s="22"/>
      <c r="AB24" s="22"/>
      <c r="AC24" s="22"/>
      <c r="AD24" s="27"/>
      <c r="AE24" s="23"/>
    </row>
    <row r="25" spans="1:31" x14ac:dyDescent="0.25">
      <c r="A25" s="2"/>
      <c r="B25" s="14"/>
      <c r="C25" s="33"/>
      <c r="D25" s="15"/>
      <c r="E25" s="15"/>
      <c r="F25" s="98"/>
      <c r="G25" s="98"/>
      <c r="H25" s="13"/>
      <c r="I25" s="2"/>
      <c r="J25" s="16"/>
      <c r="K25" s="26"/>
      <c r="L25" s="2"/>
      <c r="M25" s="2"/>
      <c r="N25" s="15"/>
      <c r="O25" s="15"/>
      <c r="P25" s="17"/>
      <c r="Q25" s="4"/>
      <c r="R25" s="18"/>
      <c r="S25" s="18"/>
      <c r="T25" s="13"/>
      <c r="U25" s="4"/>
      <c r="V25" s="4"/>
      <c r="W25" s="4"/>
      <c r="X25" s="20"/>
      <c r="Y25" s="21"/>
      <c r="Z25" s="22"/>
      <c r="AA25" s="22"/>
      <c r="AB25" s="22"/>
      <c r="AC25" s="22"/>
      <c r="AD25" s="27"/>
      <c r="AE25" s="23"/>
    </row>
    <row r="26" spans="1:31" x14ac:dyDescent="0.25">
      <c r="A26" s="2"/>
      <c r="B26" s="14"/>
      <c r="C26" s="33"/>
      <c r="D26" s="15"/>
      <c r="E26" s="15"/>
      <c r="F26" s="98"/>
      <c r="G26" s="98"/>
      <c r="H26" s="13"/>
      <c r="I26" s="2"/>
      <c r="J26" s="16"/>
      <c r="K26" s="26"/>
      <c r="L26" s="2"/>
      <c r="M26" s="2"/>
      <c r="N26" s="15"/>
      <c r="O26" s="15"/>
      <c r="P26" s="17"/>
      <c r="Q26" s="4"/>
      <c r="R26" s="18"/>
      <c r="S26" s="18"/>
      <c r="T26" s="13"/>
      <c r="U26" s="4"/>
      <c r="V26" s="4"/>
      <c r="W26" s="4"/>
      <c r="X26" s="20"/>
      <c r="Y26" s="21"/>
      <c r="Z26" s="22"/>
      <c r="AA26" s="22"/>
      <c r="AB26" s="22"/>
      <c r="AC26" s="22"/>
      <c r="AD26" s="27"/>
      <c r="AE26" s="23"/>
    </row>
    <row r="27" spans="1:31" x14ac:dyDescent="0.25">
      <c r="A27" s="2"/>
      <c r="B27" s="14"/>
      <c r="C27" s="33"/>
      <c r="D27" s="15"/>
      <c r="E27" s="15"/>
      <c r="F27" s="98"/>
      <c r="G27" s="98"/>
      <c r="H27" s="13"/>
      <c r="I27" s="2"/>
      <c r="J27" s="16"/>
      <c r="K27" s="26"/>
      <c r="L27" s="2"/>
      <c r="M27" s="2"/>
      <c r="N27" s="15"/>
      <c r="O27" s="15"/>
      <c r="P27" s="17"/>
      <c r="Q27" s="4"/>
      <c r="R27" s="18"/>
      <c r="S27" s="18"/>
      <c r="T27" s="13"/>
      <c r="U27" s="4"/>
      <c r="V27" s="4"/>
      <c r="W27" s="4"/>
      <c r="X27" s="20"/>
      <c r="Y27" s="21"/>
      <c r="Z27" s="22"/>
      <c r="AA27" s="22"/>
      <c r="AB27" s="22"/>
      <c r="AC27" s="22"/>
      <c r="AD27" s="27"/>
      <c r="AE27" s="23"/>
    </row>
    <row r="28" spans="1:31" x14ac:dyDescent="0.25">
      <c r="A28" s="2"/>
      <c r="B28" s="24"/>
      <c r="C28" s="15"/>
      <c r="D28" s="13"/>
      <c r="E28" s="13"/>
      <c r="F28" s="17"/>
      <c r="G28" s="102"/>
      <c r="H28" s="13"/>
      <c r="I28" s="2"/>
      <c r="J28" s="2"/>
      <c r="K28" s="2"/>
      <c r="L28" s="2"/>
      <c r="M28" s="2"/>
      <c r="N28" s="13"/>
      <c r="O28" s="13"/>
      <c r="P28" s="17"/>
      <c r="Q28" s="4"/>
      <c r="R28" s="115"/>
      <c r="S28" s="29"/>
      <c r="T28" s="13"/>
      <c r="U28" s="4"/>
      <c r="V28" s="4"/>
      <c r="W28" s="4"/>
      <c r="X28" s="103"/>
      <c r="Y28" s="104"/>
      <c r="Z28" s="22"/>
      <c r="AA28" s="22"/>
      <c r="AB28" s="22"/>
      <c r="AC28" s="22"/>
      <c r="AD28" s="22"/>
      <c r="AE28" s="32">
        <f>SUM(AD9:AD23)</f>
        <v>32115268</v>
      </c>
    </row>
    <row r="29" spans="1:31" x14ac:dyDescent="0.25">
      <c r="A29" s="2"/>
      <c r="B29" s="24"/>
      <c r="C29" s="15"/>
      <c r="D29" s="13"/>
      <c r="E29" s="13"/>
      <c r="F29" s="17"/>
      <c r="G29" s="17"/>
      <c r="H29" s="13"/>
      <c r="I29" s="2"/>
      <c r="J29" s="2"/>
      <c r="K29" s="2"/>
      <c r="L29" s="2"/>
      <c r="M29" s="2"/>
      <c r="N29" s="13"/>
      <c r="O29" s="13"/>
      <c r="P29" s="17"/>
      <c r="Q29" s="4"/>
      <c r="R29" s="115"/>
      <c r="S29" s="29"/>
      <c r="T29" s="13"/>
      <c r="U29" s="4"/>
      <c r="V29" s="4"/>
      <c r="W29" s="4"/>
      <c r="X29" s="103"/>
      <c r="Y29" s="104"/>
      <c r="Z29" s="22"/>
      <c r="AA29" s="22"/>
      <c r="AB29" s="22"/>
      <c r="AC29" s="22"/>
      <c r="AD29" s="22"/>
      <c r="AE29" s="23"/>
    </row>
    <row r="30" spans="1:31" x14ac:dyDescent="0.25">
      <c r="A30" s="2"/>
      <c r="B30" s="24"/>
      <c r="C30" s="15"/>
      <c r="D30" s="13"/>
      <c r="E30" s="13"/>
      <c r="F30" s="17"/>
      <c r="G30" s="17"/>
      <c r="H30" s="13"/>
      <c r="I30" s="2"/>
      <c r="J30" s="2"/>
      <c r="K30" s="2"/>
      <c r="L30" s="2"/>
      <c r="M30" s="2"/>
      <c r="N30" s="13"/>
      <c r="O30" s="13"/>
      <c r="P30" s="17"/>
      <c r="Q30" s="4"/>
      <c r="R30" s="115"/>
      <c r="S30" s="29"/>
      <c r="T30" s="13"/>
      <c r="U30" s="4"/>
      <c r="V30" s="4"/>
      <c r="W30" s="4"/>
      <c r="X30" s="103"/>
      <c r="Y30" s="104"/>
      <c r="Z30" s="22"/>
      <c r="AA30" s="22"/>
      <c r="AB30" s="22"/>
      <c r="AC30" s="22"/>
      <c r="AD30" s="22"/>
      <c r="AE30" s="23"/>
    </row>
    <row r="31" spans="1:31" x14ac:dyDescent="0.25">
      <c r="A31" s="2"/>
      <c r="B31" s="24"/>
      <c r="C31" s="15"/>
      <c r="D31" s="13"/>
      <c r="E31" s="13"/>
      <c r="F31" s="17"/>
      <c r="G31" s="17"/>
      <c r="H31" s="13"/>
      <c r="I31" s="2"/>
      <c r="J31" s="2"/>
      <c r="K31" s="2"/>
      <c r="L31" s="2"/>
      <c r="M31" s="2"/>
      <c r="N31" s="13"/>
      <c r="O31" s="13"/>
      <c r="P31" s="17"/>
      <c r="Q31" s="4"/>
      <c r="R31" s="115"/>
      <c r="S31" s="29"/>
      <c r="T31" s="13"/>
      <c r="U31" s="4"/>
      <c r="V31" s="4"/>
      <c r="W31" s="4"/>
      <c r="X31" s="103"/>
      <c r="Y31" s="104"/>
      <c r="Z31" s="22"/>
      <c r="AA31" s="22"/>
      <c r="AB31" s="22"/>
      <c r="AC31" s="22"/>
      <c r="AD31" s="22"/>
      <c r="AE31" s="23"/>
    </row>
  </sheetData>
  <autoFilter ref="A8:AE8" xr:uid="{BB712CDB-6173-492F-93DE-B7E10D6BB2D0}"/>
  <mergeCells count="29">
    <mergeCell ref="AE4:AE6"/>
    <mergeCell ref="B5:B6"/>
    <mergeCell ref="D5:D6"/>
    <mergeCell ref="E5:E6"/>
    <mergeCell ref="F5:G5"/>
    <mergeCell ref="H5:H6"/>
    <mergeCell ref="I5:J5"/>
    <mergeCell ref="K5:K6"/>
    <mergeCell ref="L5:L6"/>
    <mergeCell ref="M5:M6"/>
    <mergeCell ref="AD4:AD6"/>
    <mergeCell ref="AA5:AA6"/>
    <mergeCell ref="AB5:AB6"/>
    <mergeCell ref="AC5:AC6"/>
    <mergeCell ref="T5:T6"/>
    <mergeCell ref="U5:V5"/>
    <mergeCell ref="A4:A6"/>
    <mergeCell ref="B4:J4"/>
    <mergeCell ref="K4:R4"/>
    <mergeCell ref="T4:X4"/>
    <mergeCell ref="Y4:AC4"/>
    <mergeCell ref="N5:N6"/>
    <mergeCell ref="O5:O6"/>
    <mergeCell ref="P5:Q5"/>
    <mergeCell ref="R5:S5"/>
    <mergeCell ref="W5:W6"/>
    <mergeCell ref="X5:X6"/>
    <mergeCell ref="Y5:Y6"/>
    <mergeCell ref="Z5:Z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DEF4-F722-4DE5-822A-C9D89C1FE902}">
  <sheetPr>
    <tabColor rgb="FF00B0F0"/>
  </sheetPr>
  <dimension ref="A3:AE21"/>
  <sheetViews>
    <sheetView workbookViewId="0">
      <selection activeCell="A7" sqref="A7:XFD7"/>
    </sheetView>
  </sheetViews>
  <sheetFormatPr defaultRowHeight="15" x14ac:dyDescent="0.25"/>
  <cols>
    <col min="1" max="1" width="7.28515625" customWidth="1"/>
    <col min="2" max="2" width="27" customWidth="1"/>
    <col min="3" max="3" width="15" customWidth="1"/>
    <col min="4" max="5" width="25.7109375" customWidth="1"/>
    <col min="6" max="7" width="16.5703125" customWidth="1"/>
    <col min="8" max="8" width="15.28515625" customWidth="1"/>
    <col min="10" max="10" width="14.7109375" customWidth="1"/>
    <col min="14" max="15" width="11.7109375" customWidth="1"/>
    <col min="16" max="19" width="15.85546875" customWidth="1"/>
    <col min="24" max="25" width="13.7109375" customWidth="1"/>
    <col min="30" max="30" width="13.85546875" customWidth="1"/>
    <col min="31" max="31" width="18" customWidth="1"/>
  </cols>
  <sheetData>
    <row r="3" spans="1:31" x14ac:dyDescent="0.25">
      <c r="A3" s="210" t="s">
        <v>0</v>
      </c>
      <c r="B3" s="207" t="s">
        <v>1</v>
      </c>
      <c r="C3" s="208"/>
      <c r="D3" s="208"/>
      <c r="E3" s="208"/>
      <c r="F3" s="208"/>
      <c r="G3" s="208"/>
      <c r="H3" s="208"/>
      <c r="I3" s="208"/>
      <c r="J3" s="209"/>
      <c r="K3" s="207" t="s">
        <v>2</v>
      </c>
      <c r="L3" s="208"/>
      <c r="M3" s="208"/>
      <c r="N3" s="208"/>
      <c r="O3" s="208"/>
      <c r="P3" s="208"/>
      <c r="Q3" s="208"/>
      <c r="R3" s="209"/>
      <c r="S3" s="1"/>
      <c r="T3" s="207" t="s">
        <v>3</v>
      </c>
      <c r="U3" s="208"/>
      <c r="V3" s="208"/>
      <c r="W3" s="208"/>
      <c r="X3" s="209"/>
      <c r="Y3" s="207" t="s">
        <v>4</v>
      </c>
      <c r="Z3" s="208"/>
      <c r="AA3" s="208"/>
      <c r="AB3" s="208"/>
      <c r="AC3" s="209"/>
      <c r="AD3" s="218" t="s">
        <v>5</v>
      </c>
      <c r="AE3" s="214" t="s">
        <v>6</v>
      </c>
    </row>
    <row r="4" spans="1:31" ht="56.45" customHeight="1" x14ac:dyDescent="0.25">
      <c r="A4" s="230"/>
      <c r="B4" s="210" t="s">
        <v>7</v>
      </c>
      <c r="C4" s="38" t="s">
        <v>8</v>
      </c>
      <c r="D4" s="214" t="s">
        <v>9</v>
      </c>
      <c r="E4" s="210" t="s">
        <v>10</v>
      </c>
      <c r="F4" s="207" t="s">
        <v>11</v>
      </c>
      <c r="G4" s="209"/>
      <c r="H4" s="214" t="s">
        <v>12</v>
      </c>
      <c r="I4" s="207" t="s">
        <v>13</v>
      </c>
      <c r="J4" s="209"/>
      <c r="K4" s="214" t="s">
        <v>14</v>
      </c>
      <c r="L4" s="214" t="s">
        <v>15</v>
      </c>
      <c r="M4" s="214" t="s">
        <v>16</v>
      </c>
      <c r="N4" s="210" t="s">
        <v>17</v>
      </c>
      <c r="O4" s="210" t="s">
        <v>18</v>
      </c>
      <c r="P4" s="207" t="s">
        <v>19</v>
      </c>
      <c r="Q4" s="209"/>
      <c r="R4" s="212" t="s">
        <v>20</v>
      </c>
      <c r="S4" s="213"/>
      <c r="T4" s="214" t="s">
        <v>21</v>
      </c>
      <c r="U4" s="207" t="s">
        <v>22</v>
      </c>
      <c r="V4" s="209"/>
      <c r="W4" s="214" t="s">
        <v>23</v>
      </c>
      <c r="X4" s="218" t="s">
        <v>24</v>
      </c>
      <c r="Y4" s="218" t="s">
        <v>25</v>
      </c>
      <c r="Z4" s="218" t="s">
        <v>26</v>
      </c>
      <c r="AA4" s="218" t="s">
        <v>27</v>
      </c>
      <c r="AB4" s="218" t="s">
        <v>28</v>
      </c>
      <c r="AC4" s="218" t="s">
        <v>29</v>
      </c>
      <c r="AD4" s="227"/>
      <c r="AE4" s="220"/>
    </row>
    <row r="5" spans="1:31" ht="44.45" customHeight="1" x14ac:dyDescent="0.25">
      <c r="A5" s="211"/>
      <c r="B5" s="211"/>
      <c r="C5" s="38" t="s">
        <v>30</v>
      </c>
      <c r="D5" s="215"/>
      <c r="E5" s="211"/>
      <c r="F5" s="4" t="s">
        <v>31</v>
      </c>
      <c r="G5" s="4" t="s">
        <v>32</v>
      </c>
      <c r="H5" s="215"/>
      <c r="I5" s="2" t="s">
        <v>33</v>
      </c>
      <c r="J5" s="2" t="s">
        <v>34</v>
      </c>
      <c r="K5" s="215"/>
      <c r="L5" s="215"/>
      <c r="M5" s="215"/>
      <c r="N5" s="211"/>
      <c r="O5" s="211"/>
      <c r="P5" s="4" t="s">
        <v>35</v>
      </c>
      <c r="Q5" s="4" t="s">
        <v>36</v>
      </c>
      <c r="R5" s="5" t="s">
        <v>37</v>
      </c>
      <c r="S5" s="5" t="s">
        <v>37</v>
      </c>
      <c r="T5" s="215"/>
      <c r="U5" s="4" t="s">
        <v>38</v>
      </c>
      <c r="V5" s="4" t="s">
        <v>39</v>
      </c>
      <c r="W5" s="215"/>
      <c r="X5" s="219"/>
      <c r="Y5" s="219"/>
      <c r="Z5" s="219"/>
      <c r="AA5" s="219"/>
      <c r="AB5" s="219"/>
      <c r="AC5" s="219"/>
      <c r="AD5" s="219"/>
      <c r="AE5" s="215"/>
    </row>
    <row r="6" spans="1:31" x14ac:dyDescent="0.25">
      <c r="A6" s="6" t="s">
        <v>40</v>
      </c>
      <c r="B6" s="6" t="s">
        <v>41</v>
      </c>
      <c r="C6" s="116" t="s">
        <v>42</v>
      </c>
      <c r="D6" s="6" t="s">
        <v>43</v>
      </c>
      <c r="E6" s="6" t="s">
        <v>44</v>
      </c>
      <c r="F6" s="9" t="s">
        <v>45</v>
      </c>
      <c r="G6" s="9" t="s">
        <v>46</v>
      </c>
      <c r="H6" s="6" t="s">
        <v>47</v>
      </c>
      <c r="I6" s="6" t="s">
        <v>48</v>
      </c>
      <c r="J6" s="6" t="s">
        <v>49</v>
      </c>
      <c r="K6" s="6" t="s">
        <v>50</v>
      </c>
      <c r="L6" s="6" t="s">
        <v>51</v>
      </c>
      <c r="M6" s="6" t="s">
        <v>52</v>
      </c>
      <c r="N6" s="6" t="s">
        <v>53</v>
      </c>
      <c r="O6" s="6" t="s">
        <v>54</v>
      </c>
      <c r="P6" s="9" t="s">
        <v>55</v>
      </c>
      <c r="Q6" s="9" t="s">
        <v>56</v>
      </c>
      <c r="R6" s="10" t="s">
        <v>57</v>
      </c>
      <c r="S6" s="10" t="s">
        <v>58</v>
      </c>
      <c r="T6" s="6" t="s">
        <v>59</v>
      </c>
      <c r="U6" s="9" t="s">
        <v>60</v>
      </c>
      <c r="V6" s="9" t="s">
        <v>61</v>
      </c>
      <c r="W6" s="9" t="s">
        <v>62</v>
      </c>
      <c r="X6" s="12" t="s">
        <v>63</v>
      </c>
      <c r="Y6" s="12" t="s">
        <v>64</v>
      </c>
      <c r="Z6" s="12" t="s">
        <v>65</v>
      </c>
      <c r="AA6" s="12" t="s">
        <v>66</v>
      </c>
      <c r="AB6" s="12" t="s">
        <v>67</v>
      </c>
      <c r="AC6" s="12" t="s">
        <v>68</v>
      </c>
      <c r="AD6" s="10" t="s">
        <v>69</v>
      </c>
      <c r="AE6" s="6" t="s">
        <v>70</v>
      </c>
    </row>
    <row r="7" spans="1:31" x14ac:dyDescent="0.25">
      <c r="A7" s="6"/>
      <c r="B7" s="6"/>
      <c r="C7" s="116"/>
      <c r="D7" s="6"/>
      <c r="E7" s="6"/>
      <c r="F7" s="9"/>
      <c r="G7" s="9"/>
      <c r="H7" s="6"/>
      <c r="I7" s="6"/>
      <c r="J7" s="6"/>
      <c r="K7" s="6"/>
      <c r="L7" s="6"/>
      <c r="M7" s="6"/>
      <c r="N7" s="6"/>
      <c r="O7" s="6"/>
      <c r="P7" s="9"/>
      <c r="Q7" s="9"/>
      <c r="R7" s="10"/>
      <c r="S7" s="10"/>
      <c r="T7" s="6"/>
      <c r="U7" s="9"/>
      <c r="V7" s="9"/>
      <c r="W7" s="9"/>
      <c r="X7" s="12"/>
      <c r="Y7" s="12"/>
      <c r="Z7" s="12"/>
      <c r="AA7" s="12"/>
      <c r="AB7" s="12"/>
      <c r="AC7" s="12"/>
      <c r="AD7" s="10"/>
      <c r="AE7" s="6"/>
    </row>
    <row r="8" spans="1:31" x14ac:dyDescent="0.25">
      <c r="A8" s="13">
        <v>1</v>
      </c>
      <c r="B8" s="16" t="s">
        <v>99</v>
      </c>
      <c r="C8" s="15" t="s">
        <v>100</v>
      </c>
      <c r="D8" s="13" t="s">
        <v>73</v>
      </c>
      <c r="E8" s="13" t="s">
        <v>193</v>
      </c>
      <c r="F8" s="4" t="s">
        <v>75</v>
      </c>
      <c r="G8" s="4" t="s">
        <v>76</v>
      </c>
      <c r="H8" s="13" t="s">
        <v>77</v>
      </c>
      <c r="I8" s="2" t="s">
        <v>78</v>
      </c>
      <c r="J8" s="16" t="s">
        <v>79</v>
      </c>
      <c r="K8" s="16">
        <v>1071</v>
      </c>
      <c r="L8" s="13"/>
      <c r="M8" s="13"/>
      <c r="N8" s="13" t="s">
        <v>80</v>
      </c>
      <c r="O8" s="13" t="s">
        <v>81</v>
      </c>
      <c r="P8" s="17"/>
      <c r="Q8" s="102"/>
      <c r="R8" s="1">
        <v>200000</v>
      </c>
      <c r="S8" s="1">
        <v>200000</v>
      </c>
      <c r="T8" s="17"/>
      <c r="U8" s="17"/>
      <c r="V8" s="102"/>
      <c r="W8" s="4"/>
      <c r="X8" s="20">
        <v>322800</v>
      </c>
      <c r="Y8" s="21">
        <v>1140000</v>
      </c>
      <c r="Z8" s="29"/>
      <c r="AA8" s="29"/>
      <c r="AB8" s="29"/>
      <c r="AC8" s="29"/>
      <c r="AD8" s="1">
        <v>1862800</v>
      </c>
      <c r="AE8" s="117"/>
    </row>
    <row r="9" spans="1:31" x14ac:dyDescent="0.25">
      <c r="A9" s="13">
        <v>2</v>
      </c>
      <c r="B9" s="16" t="s">
        <v>99</v>
      </c>
      <c r="C9" s="15" t="s">
        <v>100</v>
      </c>
      <c r="D9" s="13" t="s">
        <v>194</v>
      </c>
      <c r="E9" s="13" t="s">
        <v>195</v>
      </c>
      <c r="F9" s="17" t="s">
        <v>170</v>
      </c>
      <c r="G9" s="17" t="s">
        <v>171</v>
      </c>
      <c r="H9" s="13" t="s">
        <v>77</v>
      </c>
      <c r="I9" s="2" t="s">
        <v>78</v>
      </c>
      <c r="J9" s="16" t="s">
        <v>79</v>
      </c>
      <c r="K9" s="16">
        <v>1139</v>
      </c>
      <c r="L9" s="2"/>
      <c r="M9" s="2"/>
      <c r="N9" s="13" t="s">
        <v>80</v>
      </c>
      <c r="O9" s="13" t="s">
        <v>81</v>
      </c>
      <c r="P9" s="17"/>
      <c r="Q9" s="4"/>
      <c r="R9" s="1">
        <v>200000</v>
      </c>
      <c r="S9" s="1">
        <v>200000</v>
      </c>
      <c r="T9" s="17"/>
      <c r="U9" s="4"/>
      <c r="V9" s="4"/>
      <c r="W9" s="4"/>
      <c r="X9" s="20">
        <v>161400</v>
      </c>
      <c r="Y9" s="21">
        <v>760000</v>
      </c>
      <c r="Z9" s="29"/>
      <c r="AA9" s="29"/>
      <c r="AB9" s="29"/>
      <c r="AC9" s="29"/>
      <c r="AD9" s="1">
        <v>1321400</v>
      </c>
      <c r="AE9" s="117"/>
    </row>
    <row r="10" spans="1:31" x14ac:dyDescent="0.25">
      <c r="A10" s="13">
        <v>3</v>
      </c>
      <c r="B10" s="16" t="s">
        <v>99</v>
      </c>
      <c r="C10" s="15" t="s">
        <v>100</v>
      </c>
      <c r="D10" s="13" t="s">
        <v>196</v>
      </c>
      <c r="E10" s="13" t="s">
        <v>197</v>
      </c>
      <c r="F10" s="17" t="s">
        <v>84</v>
      </c>
      <c r="G10" s="17" t="s">
        <v>85</v>
      </c>
      <c r="H10" s="13" t="s">
        <v>77</v>
      </c>
      <c r="I10" s="2" t="s">
        <v>78</v>
      </c>
      <c r="J10" s="16" t="s">
        <v>79</v>
      </c>
      <c r="K10" s="16">
        <v>1169</v>
      </c>
      <c r="L10" s="2"/>
      <c r="M10" s="2"/>
      <c r="N10" s="13" t="s">
        <v>80</v>
      </c>
      <c r="O10" s="13" t="s">
        <v>81</v>
      </c>
      <c r="P10" s="17"/>
      <c r="Q10" s="4"/>
      <c r="R10" s="1">
        <v>200000</v>
      </c>
      <c r="S10" s="1">
        <v>200000</v>
      </c>
      <c r="T10" s="17"/>
      <c r="U10" s="4"/>
      <c r="V10" s="4"/>
      <c r="W10" s="4"/>
      <c r="X10" s="20">
        <v>322800</v>
      </c>
      <c r="Y10" s="21">
        <v>1140000</v>
      </c>
      <c r="Z10" s="29"/>
      <c r="AA10" s="29"/>
      <c r="AB10" s="29"/>
      <c r="AC10" s="29"/>
      <c r="AD10" s="1">
        <v>1862800</v>
      </c>
      <c r="AE10" s="117"/>
    </row>
    <row r="11" spans="1:31" x14ac:dyDescent="0.25">
      <c r="A11" s="13">
        <v>4</v>
      </c>
      <c r="B11" s="16" t="s">
        <v>99</v>
      </c>
      <c r="C11" s="15" t="s">
        <v>100</v>
      </c>
      <c r="D11" s="13" t="s">
        <v>198</v>
      </c>
      <c r="E11" s="13" t="s">
        <v>199</v>
      </c>
      <c r="F11" s="17" t="s">
        <v>200</v>
      </c>
      <c r="G11" s="17" t="s">
        <v>201</v>
      </c>
      <c r="H11" s="13" t="s">
        <v>77</v>
      </c>
      <c r="I11" s="2" t="s">
        <v>78</v>
      </c>
      <c r="J11" s="16" t="s">
        <v>79</v>
      </c>
      <c r="K11" s="16">
        <v>1205</v>
      </c>
      <c r="L11" s="2"/>
      <c r="M11" s="2"/>
      <c r="N11" s="13" t="s">
        <v>80</v>
      </c>
      <c r="O11" s="13" t="s">
        <v>81</v>
      </c>
      <c r="P11" s="17"/>
      <c r="Q11" s="4"/>
      <c r="R11" s="1">
        <v>200000</v>
      </c>
      <c r="S11" s="1">
        <v>200000</v>
      </c>
      <c r="T11" s="13" t="s">
        <v>86</v>
      </c>
      <c r="U11" s="4"/>
      <c r="V11" s="4"/>
      <c r="W11" s="4"/>
      <c r="X11" s="20">
        <v>322800</v>
      </c>
      <c r="Y11" s="21">
        <v>1140000</v>
      </c>
      <c r="Z11" s="29"/>
      <c r="AA11" s="29"/>
      <c r="AB11" s="29"/>
      <c r="AC11" s="29"/>
      <c r="AD11" s="1">
        <v>1862800</v>
      </c>
      <c r="AE11" s="117"/>
    </row>
    <row r="12" spans="1:31" x14ac:dyDescent="0.25">
      <c r="A12" s="13">
        <v>5</v>
      </c>
      <c r="B12" s="16" t="s">
        <v>99</v>
      </c>
      <c r="C12" s="15" t="s">
        <v>100</v>
      </c>
      <c r="D12" s="13" t="s">
        <v>164</v>
      </c>
      <c r="E12" s="13" t="s">
        <v>202</v>
      </c>
      <c r="F12" s="17" t="s">
        <v>203</v>
      </c>
      <c r="G12" s="17" t="s">
        <v>167</v>
      </c>
      <c r="H12" s="13" t="s">
        <v>77</v>
      </c>
      <c r="I12" s="2" t="s">
        <v>78</v>
      </c>
      <c r="J12" s="16" t="s">
        <v>79</v>
      </c>
      <c r="K12" s="16">
        <v>1674</v>
      </c>
      <c r="L12" s="2"/>
      <c r="M12" s="2"/>
      <c r="N12" s="13" t="s">
        <v>80</v>
      </c>
      <c r="O12" s="13" t="s">
        <v>81</v>
      </c>
      <c r="P12" s="17"/>
      <c r="Q12" s="4"/>
      <c r="R12" s="1">
        <v>200000</v>
      </c>
      <c r="S12" s="1">
        <v>200000</v>
      </c>
      <c r="T12" s="13" t="s">
        <v>86</v>
      </c>
      <c r="U12" s="4"/>
      <c r="V12" s="4"/>
      <c r="W12" s="4"/>
      <c r="X12" s="20">
        <v>484200</v>
      </c>
      <c r="Y12" s="21">
        <v>1520000</v>
      </c>
      <c r="Z12" s="29"/>
      <c r="AA12" s="29"/>
      <c r="AB12" s="29"/>
      <c r="AC12" s="29"/>
      <c r="AD12" s="1">
        <v>2404200</v>
      </c>
      <c r="AE12" s="117"/>
    </row>
    <row r="13" spans="1:31" x14ac:dyDescent="0.25">
      <c r="A13" s="13">
        <v>6</v>
      </c>
      <c r="B13" s="16" t="s">
        <v>99</v>
      </c>
      <c r="C13" s="15" t="s">
        <v>100</v>
      </c>
      <c r="D13" s="13" t="s">
        <v>204</v>
      </c>
      <c r="E13" s="13" t="s">
        <v>205</v>
      </c>
      <c r="F13" s="17" t="s">
        <v>186</v>
      </c>
      <c r="G13" s="17" t="s">
        <v>187</v>
      </c>
      <c r="H13" s="13" t="s">
        <v>77</v>
      </c>
      <c r="I13" s="2" t="s">
        <v>78</v>
      </c>
      <c r="J13" s="16" t="s">
        <v>79</v>
      </c>
      <c r="K13" s="16">
        <v>1112</v>
      </c>
      <c r="L13" s="2"/>
      <c r="M13" s="2"/>
      <c r="N13" s="13" t="s">
        <v>80</v>
      </c>
      <c r="O13" s="13" t="s">
        <v>81</v>
      </c>
      <c r="P13" s="17"/>
      <c r="Q13" s="4"/>
      <c r="R13" s="1">
        <v>200000</v>
      </c>
      <c r="S13" s="1">
        <v>200000</v>
      </c>
      <c r="T13" s="17"/>
      <c r="U13" s="4"/>
      <c r="V13" s="4"/>
      <c r="W13" s="4"/>
      <c r="X13" s="20">
        <v>322800</v>
      </c>
      <c r="Y13" s="21">
        <v>1140000</v>
      </c>
      <c r="Z13" s="29"/>
      <c r="AA13" s="29"/>
      <c r="AB13" s="29"/>
      <c r="AC13" s="29"/>
      <c r="AD13" s="1">
        <v>1862800</v>
      </c>
      <c r="AE13" s="117"/>
    </row>
    <row r="14" spans="1:31" x14ac:dyDescent="0.25">
      <c r="A14" s="2">
        <v>7</v>
      </c>
      <c r="B14" s="16" t="s">
        <v>99</v>
      </c>
      <c r="C14" s="15" t="s">
        <v>100</v>
      </c>
      <c r="D14" s="33" t="s">
        <v>188</v>
      </c>
      <c r="E14" s="33" t="s">
        <v>206</v>
      </c>
      <c r="F14" s="28">
        <v>45519</v>
      </c>
      <c r="G14" s="28">
        <v>45520</v>
      </c>
      <c r="H14" s="44" t="s">
        <v>77</v>
      </c>
      <c r="I14" s="45" t="s">
        <v>78</v>
      </c>
      <c r="J14" s="16" t="s">
        <v>79</v>
      </c>
      <c r="K14" s="16">
        <v>1273</v>
      </c>
      <c r="L14" s="45"/>
      <c r="M14" s="44"/>
      <c r="N14" s="33" t="s">
        <v>80</v>
      </c>
      <c r="O14" s="33" t="s">
        <v>81</v>
      </c>
      <c r="P14" s="28"/>
      <c r="Q14" s="3"/>
      <c r="R14" s="91">
        <v>200000</v>
      </c>
      <c r="S14" s="91">
        <v>200000</v>
      </c>
      <c r="T14" s="28"/>
      <c r="U14" s="3"/>
      <c r="V14" s="3"/>
      <c r="W14" s="3"/>
      <c r="X14" s="20">
        <v>161400</v>
      </c>
      <c r="Y14" s="21">
        <v>760000</v>
      </c>
      <c r="Z14" s="70"/>
      <c r="AA14" s="70"/>
      <c r="AB14" s="70"/>
      <c r="AC14" s="70"/>
      <c r="AD14" s="71">
        <v>1321400</v>
      </c>
      <c r="AE14" s="72"/>
    </row>
    <row r="15" spans="1:31" x14ac:dyDescent="0.25">
      <c r="A15" s="89">
        <v>8</v>
      </c>
      <c r="B15" s="16" t="s">
        <v>99</v>
      </c>
      <c r="C15" s="33" t="s">
        <v>100</v>
      </c>
      <c r="D15" s="15" t="s">
        <v>90</v>
      </c>
      <c r="E15" s="15" t="s">
        <v>101</v>
      </c>
      <c r="F15" s="194">
        <v>45608</v>
      </c>
      <c r="G15" s="194">
        <v>45609</v>
      </c>
      <c r="H15" s="13" t="s">
        <v>77</v>
      </c>
      <c r="I15" s="2" t="s">
        <v>78</v>
      </c>
      <c r="J15" s="16" t="s">
        <v>79</v>
      </c>
      <c r="K15" s="26">
        <v>1362</v>
      </c>
      <c r="L15" s="2"/>
      <c r="M15" s="2"/>
      <c r="N15" s="15" t="s">
        <v>80</v>
      </c>
      <c r="O15" s="15" t="s">
        <v>81</v>
      </c>
      <c r="P15" s="17"/>
      <c r="Q15" s="4"/>
      <c r="R15" s="18">
        <v>200000</v>
      </c>
      <c r="S15" s="18">
        <v>200000</v>
      </c>
      <c r="T15" s="13"/>
      <c r="U15" s="4"/>
      <c r="V15" s="4"/>
      <c r="W15" s="4"/>
      <c r="X15" s="20">
        <v>161400</v>
      </c>
      <c r="Y15" s="21">
        <v>760000</v>
      </c>
      <c r="Z15" s="22"/>
      <c r="AA15" s="22"/>
      <c r="AB15" s="22"/>
      <c r="AC15" s="22"/>
      <c r="AD15" s="27">
        <v>1321400</v>
      </c>
      <c r="AE15" s="23"/>
    </row>
    <row r="16" spans="1:31" x14ac:dyDescent="0.25">
      <c r="A16" s="89">
        <v>9</v>
      </c>
      <c r="B16" s="16" t="s">
        <v>99</v>
      </c>
      <c r="C16" s="33" t="s">
        <v>100</v>
      </c>
      <c r="D16" s="15" t="s">
        <v>149</v>
      </c>
      <c r="E16" s="15" t="s">
        <v>150</v>
      </c>
      <c r="F16" s="194">
        <v>45615</v>
      </c>
      <c r="G16" s="194">
        <v>45618</v>
      </c>
      <c r="H16" s="13" t="s">
        <v>77</v>
      </c>
      <c r="I16" s="2" t="s">
        <v>78</v>
      </c>
      <c r="J16" s="16" t="s">
        <v>79</v>
      </c>
      <c r="K16" s="26">
        <v>1388</v>
      </c>
      <c r="L16" s="2"/>
      <c r="M16" s="2"/>
      <c r="N16" s="15" t="s">
        <v>80</v>
      </c>
      <c r="O16" s="15" t="s">
        <v>81</v>
      </c>
      <c r="P16" s="17"/>
      <c r="Q16" s="4"/>
      <c r="R16" s="18">
        <v>200000</v>
      </c>
      <c r="S16" s="18">
        <v>200000</v>
      </c>
      <c r="T16" s="13" t="s">
        <v>151</v>
      </c>
      <c r="U16" s="4"/>
      <c r="V16" s="4"/>
      <c r="W16" s="4"/>
      <c r="X16" s="20">
        <v>484200</v>
      </c>
      <c r="Y16" s="21">
        <v>1520000</v>
      </c>
      <c r="Z16" s="22"/>
      <c r="AA16" s="22"/>
      <c r="AB16" s="22"/>
      <c r="AC16" s="22"/>
      <c r="AD16" s="27">
        <v>2404200</v>
      </c>
      <c r="AE16" s="23"/>
    </row>
    <row r="17" spans="1:31" s="118" customFormat="1" ht="49.15" customHeight="1" x14ac:dyDescent="0.25">
      <c r="A17" s="89">
        <v>10</v>
      </c>
      <c r="B17" s="36" t="s">
        <v>99</v>
      </c>
      <c r="C17" s="33" t="s">
        <v>100</v>
      </c>
      <c r="D17" s="33" t="s">
        <v>104</v>
      </c>
      <c r="E17" s="33" t="s">
        <v>109</v>
      </c>
      <c r="F17" s="196">
        <v>45596</v>
      </c>
      <c r="G17" s="196">
        <v>45599</v>
      </c>
      <c r="H17" s="33" t="s">
        <v>77</v>
      </c>
      <c r="I17" s="61" t="s">
        <v>78</v>
      </c>
      <c r="J17" s="16" t="s">
        <v>110</v>
      </c>
      <c r="K17" s="26">
        <v>1342</v>
      </c>
      <c r="L17" s="61"/>
      <c r="M17" s="63" t="s">
        <v>106</v>
      </c>
      <c r="N17" s="33" t="s">
        <v>80</v>
      </c>
      <c r="O17" s="64" t="s">
        <v>107</v>
      </c>
      <c r="P17" s="65">
        <v>45596</v>
      </c>
      <c r="Q17" s="66">
        <v>45599</v>
      </c>
      <c r="R17" s="67">
        <v>1640500</v>
      </c>
      <c r="S17" s="68">
        <v>1940500</v>
      </c>
      <c r="T17" s="61" t="s">
        <v>108</v>
      </c>
      <c r="U17" s="69"/>
      <c r="V17" s="69"/>
      <c r="W17" s="69"/>
      <c r="X17" s="42">
        <v>1892073</v>
      </c>
      <c r="Y17" s="43">
        <v>2120000</v>
      </c>
      <c r="Z17" s="70"/>
      <c r="AA17" s="70"/>
      <c r="AB17" s="70"/>
      <c r="AC17" s="70"/>
      <c r="AD17" s="71">
        <f>R17+S17+X17+Y17</f>
        <v>7593073</v>
      </c>
      <c r="AE17" s="72"/>
    </row>
    <row r="18" spans="1:31" x14ac:dyDescent="0.25">
      <c r="A18" s="89">
        <v>11</v>
      </c>
      <c r="B18" s="36" t="s">
        <v>99</v>
      </c>
      <c r="C18" s="33" t="s">
        <v>100</v>
      </c>
      <c r="D18" s="15" t="s">
        <v>94</v>
      </c>
      <c r="E18" s="15" t="s">
        <v>140</v>
      </c>
      <c r="F18" s="195">
        <v>45635</v>
      </c>
      <c r="G18" s="195">
        <v>45636</v>
      </c>
      <c r="H18" s="13" t="s">
        <v>77</v>
      </c>
      <c r="I18" s="2" t="s">
        <v>78</v>
      </c>
      <c r="J18" s="16" t="s">
        <v>79</v>
      </c>
      <c r="K18" s="26">
        <v>1454</v>
      </c>
      <c r="L18" s="2"/>
      <c r="M18" s="2"/>
      <c r="N18" s="15" t="s">
        <v>80</v>
      </c>
      <c r="O18" s="15" t="s">
        <v>81</v>
      </c>
      <c r="P18" s="17"/>
      <c r="Q18" s="4"/>
      <c r="R18" s="18">
        <v>200000</v>
      </c>
      <c r="S18" s="18">
        <v>200000</v>
      </c>
      <c r="T18" s="13"/>
      <c r="U18" s="4"/>
      <c r="V18" s="4"/>
      <c r="W18" s="4"/>
      <c r="X18" s="20">
        <v>161400</v>
      </c>
      <c r="Y18" s="21">
        <v>760000</v>
      </c>
      <c r="Z18" s="22"/>
      <c r="AA18" s="22"/>
      <c r="AB18" s="22"/>
      <c r="AC18" s="22"/>
      <c r="AD18" s="27">
        <v>1321400</v>
      </c>
      <c r="AE18" s="23"/>
    </row>
    <row r="19" spans="1:31" x14ac:dyDescent="0.25">
      <c r="A19" s="89"/>
      <c r="B19" s="36"/>
      <c r="C19" s="33"/>
      <c r="D19" s="15"/>
      <c r="E19" s="15"/>
      <c r="F19" s="98"/>
      <c r="G19" s="98"/>
      <c r="H19" s="13"/>
      <c r="I19" s="2"/>
      <c r="J19" s="16"/>
      <c r="K19" s="26"/>
      <c r="L19" s="2"/>
      <c r="M19" s="2"/>
      <c r="N19" s="15"/>
      <c r="O19" s="15"/>
      <c r="P19" s="17"/>
      <c r="Q19" s="4"/>
      <c r="R19" s="18"/>
      <c r="S19" s="18"/>
      <c r="T19" s="13"/>
      <c r="U19" s="4"/>
      <c r="V19" s="4"/>
      <c r="W19" s="4"/>
      <c r="X19" s="20"/>
      <c r="Y19" s="21"/>
      <c r="Z19" s="22"/>
      <c r="AA19" s="22"/>
      <c r="AB19" s="22"/>
      <c r="AC19" s="22"/>
      <c r="AD19" s="27"/>
      <c r="AE19" s="23"/>
    </row>
    <row r="20" spans="1:31" x14ac:dyDescent="0.25">
      <c r="A20" s="89"/>
      <c r="B20" s="36"/>
      <c r="C20" s="33"/>
      <c r="D20" s="15"/>
      <c r="E20" s="15"/>
      <c r="F20" s="98"/>
      <c r="G20" s="98"/>
      <c r="H20" s="13"/>
      <c r="I20" s="2"/>
      <c r="J20" s="16"/>
      <c r="K20" s="26"/>
      <c r="L20" s="2"/>
      <c r="M20" s="2"/>
      <c r="N20" s="15"/>
      <c r="O20" s="15"/>
      <c r="P20" s="17"/>
      <c r="Q20" s="4"/>
      <c r="R20" s="18"/>
      <c r="S20" s="18"/>
      <c r="T20" s="13"/>
      <c r="U20" s="4"/>
      <c r="V20" s="4"/>
      <c r="W20" s="4"/>
      <c r="X20" s="20"/>
      <c r="Y20" s="21"/>
      <c r="Z20" s="22"/>
      <c r="AA20" s="22"/>
      <c r="AB20" s="22"/>
      <c r="AC20" s="22"/>
      <c r="AD20" s="27"/>
      <c r="AE20" s="23"/>
    </row>
    <row r="21" spans="1:31" x14ac:dyDescent="0.25">
      <c r="A21" s="2"/>
      <c r="B21" s="24"/>
      <c r="C21" s="15"/>
      <c r="D21" s="13"/>
      <c r="E21" s="13"/>
      <c r="F21" s="17"/>
      <c r="G21" s="17"/>
      <c r="H21" s="13"/>
      <c r="I21" s="2"/>
      <c r="J21" s="2"/>
      <c r="K21" s="2"/>
      <c r="L21" s="2"/>
      <c r="M21" s="2"/>
      <c r="N21" s="13"/>
      <c r="O21" s="13"/>
      <c r="P21" s="17"/>
      <c r="Q21" s="4"/>
      <c r="R21" s="29"/>
      <c r="S21" s="29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32">
        <f>SUM(AD8:AD18)</f>
        <v>25138273</v>
      </c>
    </row>
  </sheetData>
  <autoFilter ref="A7:AE7" xr:uid="{C339DEF4-F722-4DE5-822A-C9D89C1FE902}"/>
  <mergeCells count="29">
    <mergeCell ref="AE3:AE5"/>
    <mergeCell ref="B4:B5"/>
    <mergeCell ref="D4:D5"/>
    <mergeCell ref="E4:E5"/>
    <mergeCell ref="F4:G4"/>
    <mergeCell ref="H4:H5"/>
    <mergeCell ref="I4:J4"/>
    <mergeCell ref="K4:K5"/>
    <mergeCell ref="L4:L5"/>
    <mergeCell ref="M4:M5"/>
    <mergeCell ref="AD3:AD5"/>
    <mergeCell ref="AA4:AA5"/>
    <mergeCell ref="AB4:AB5"/>
    <mergeCell ref="AC4:AC5"/>
    <mergeCell ref="T4:T5"/>
    <mergeCell ref="U4:V4"/>
    <mergeCell ref="A3:A5"/>
    <mergeCell ref="B3:J3"/>
    <mergeCell ref="K3:R3"/>
    <mergeCell ref="T3:X3"/>
    <mergeCell ref="Y3:AC3"/>
    <mergeCell ref="N4:N5"/>
    <mergeCell ref="O4:O5"/>
    <mergeCell ref="P4:Q4"/>
    <mergeCell ref="R4:S4"/>
    <mergeCell ref="W4:W5"/>
    <mergeCell ref="X4:X5"/>
    <mergeCell ref="Y4:Y5"/>
    <mergeCell ref="Z4:Z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60AE-2005-4E2B-BC8F-498868AB2BE3}">
  <sheetPr>
    <tabColor rgb="FF00B0F0"/>
  </sheetPr>
  <dimension ref="A4:AE25"/>
  <sheetViews>
    <sheetView topLeftCell="A13" workbookViewId="0">
      <selection activeCell="A9" sqref="A9:XFD9"/>
    </sheetView>
  </sheetViews>
  <sheetFormatPr defaultRowHeight="15" x14ac:dyDescent="0.25"/>
  <cols>
    <col min="1" max="1" width="5.85546875" customWidth="1"/>
    <col min="2" max="2" width="15.42578125" customWidth="1"/>
    <col min="3" max="3" width="14.5703125" customWidth="1"/>
    <col min="4" max="5" width="26.28515625" customWidth="1"/>
    <col min="6" max="7" width="18.7109375" customWidth="1"/>
    <col min="8" max="8" width="12.42578125" customWidth="1"/>
    <col min="10" max="10" width="11.7109375" customWidth="1"/>
    <col min="16" max="19" width="14.7109375" customWidth="1"/>
    <col min="24" max="25" width="13.140625" customWidth="1"/>
    <col min="30" max="30" width="13.5703125" customWidth="1"/>
    <col min="31" max="31" width="17.140625" customWidth="1"/>
  </cols>
  <sheetData>
    <row r="4" spans="1:31" x14ac:dyDescent="0.25">
      <c r="A4" s="108" t="s">
        <v>163</v>
      </c>
      <c r="B4" s="108"/>
      <c r="C4" s="108"/>
      <c r="D4" s="85"/>
      <c r="E4" s="85"/>
      <c r="F4" s="109"/>
      <c r="G4" s="109"/>
      <c r="H4" s="110"/>
      <c r="I4" s="85"/>
      <c r="J4" s="110"/>
      <c r="K4" s="119"/>
      <c r="L4" s="119"/>
      <c r="M4" s="119"/>
      <c r="N4" s="119"/>
      <c r="O4" s="119"/>
      <c r="P4" s="120"/>
      <c r="Q4" s="120"/>
      <c r="R4" s="121"/>
      <c r="S4" s="121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31" t="s">
        <v>2</v>
      </c>
      <c r="L5" s="232"/>
      <c r="M5" s="232"/>
      <c r="N5" s="232"/>
      <c r="O5" s="232"/>
      <c r="P5" s="232"/>
      <c r="Q5" s="232"/>
      <c r="R5" s="233"/>
      <c r="S5" s="9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46.15" customHeight="1" x14ac:dyDescent="0.25">
      <c r="A6" s="230"/>
      <c r="B6" s="210" t="s">
        <v>7</v>
      </c>
      <c r="C6" s="2" t="s">
        <v>8</v>
      </c>
      <c r="D6" s="214" t="s">
        <v>9</v>
      </c>
      <c r="E6" s="210" t="s">
        <v>10</v>
      </c>
      <c r="F6" s="207" t="s">
        <v>11</v>
      </c>
      <c r="G6" s="209"/>
      <c r="H6" s="214" t="s">
        <v>12</v>
      </c>
      <c r="I6" s="207" t="s">
        <v>13</v>
      </c>
      <c r="J6" s="209"/>
      <c r="K6" s="238" t="s">
        <v>14</v>
      </c>
      <c r="L6" s="238" t="s">
        <v>15</v>
      </c>
      <c r="M6" s="238" t="s">
        <v>16</v>
      </c>
      <c r="N6" s="234" t="s">
        <v>17</v>
      </c>
      <c r="O6" s="234" t="s">
        <v>18</v>
      </c>
      <c r="P6" s="231" t="s">
        <v>19</v>
      </c>
      <c r="Q6" s="233"/>
      <c r="R6" s="236" t="s">
        <v>20</v>
      </c>
      <c r="S6" s="237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46.15" customHeight="1" x14ac:dyDescent="0.25">
      <c r="A7" s="211"/>
      <c r="B7" s="211"/>
      <c r="C7" s="2" t="s">
        <v>30</v>
      </c>
      <c r="D7" s="215"/>
      <c r="E7" s="211"/>
      <c r="F7" s="4" t="s">
        <v>31</v>
      </c>
      <c r="G7" s="4" t="s">
        <v>32</v>
      </c>
      <c r="H7" s="215"/>
      <c r="I7" s="2" t="s">
        <v>33</v>
      </c>
      <c r="J7" s="2" t="s">
        <v>34</v>
      </c>
      <c r="K7" s="239"/>
      <c r="L7" s="239"/>
      <c r="M7" s="239"/>
      <c r="N7" s="235"/>
      <c r="O7" s="235"/>
      <c r="P7" s="69" t="s">
        <v>35</v>
      </c>
      <c r="Q7" s="69" t="s">
        <v>36</v>
      </c>
      <c r="R7" s="122" t="s">
        <v>37</v>
      </c>
      <c r="S7" s="122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9" t="s">
        <v>45</v>
      </c>
      <c r="G8" s="9" t="s">
        <v>46</v>
      </c>
      <c r="H8" s="6" t="s">
        <v>47</v>
      </c>
      <c r="I8" s="6" t="s">
        <v>48</v>
      </c>
      <c r="J8" s="6" t="s">
        <v>49</v>
      </c>
      <c r="K8" s="123" t="s">
        <v>50</v>
      </c>
      <c r="L8" s="123" t="s">
        <v>51</v>
      </c>
      <c r="M8" s="123" t="s">
        <v>52</v>
      </c>
      <c r="N8" s="123" t="s">
        <v>53</v>
      </c>
      <c r="O8" s="123" t="s">
        <v>54</v>
      </c>
      <c r="P8" s="124" t="s">
        <v>55</v>
      </c>
      <c r="Q8" s="124" t="s">
        <v>56</v>
      </c>
      <c r="R8" s="125" t="s">
        <v>57</v>
      </c>
      <c r="S8" s="125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9"/>
      <c r="G9" s="9"/>
      <c r="H9" s="6"/>
      <c r="I9" s="6"/>
      <c r="J9" s="6"/>
      <c r="K9" s="123"/>
      <c r="L9" s="123"/>
      <c r="M9" s="123"/>
      <c r="N9" s="123"/>
      <c r="O9" s="123"/>
      <c r="P9" s="124"/>
      <c r="Q9" s="124"/>
      <c r="R9" s="125"/>
      <c r="S9" s="125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44">
        <v>1</v>
      </c>
      <c r="B10" s="16" t="s">
        <v>111</v>
      </c>
      <c r="C10" s="44" t="s">
        <v>100</v>
      </c>
      <c r="D10" s="44" t="s">
        <v>168</v>
      </c>
      <c r="E10" s="44" t="s">
        <v>207</v>
      </c>
      <c r="F10" s="28" t="s">
        <v>170</v>
      </c>
      <c r="G10" s="28" t="s">
        <v>171</v>
      </c>
      <c r="H10" s="44" t="s">
        <v>77</v>
      </c>
      <c r="I10" s="45" t="s">
        <v>78</v>
      </c>
      <c r="J10" s="16" t="s">
        <v>79</v>
      </c>
      <c r="K10" s="36">
        <v>1123</v>
      </c>
      <c r="L10" s="61"/>
      <c r="M10" s="61"/>
      <c r="N10" s="33" t="s">
        <v>80</v>
      </c>
      <c r="O10" s="33" t="s">
        <v>81</v>
      </c>
      <c r="P10" s="65"/>
      <c r="Q10" s="69"/>
      <c r="R10" s="91">
        <v>200000</v>
      </c>
      <c r="S10" s="91">
        <v>200000</v>
      </c>
      <c r="T10" s="44" t="s">
        <v>86</v>
      </c>
      <c r="U10" s="3"/>
      <c r="V10" s="3"/>
      <c r="W10" s="3"/>
      <c r="X10" s="20">
        <v>161400</v>
      </c>
      <c r="Y10" s="21">
        <v>760000</v>
      </c>
      <c r="Z10" s="51"/>
      <c r="AA10" s="51"/>
      <c r="AB10" s="51"/>
      <c r="AC10" s="51"/>
      <c r="AD10" s="99">
        <v>1321400</v>
      </c>
      <c r="AE10" s="53"/>
    </row>
    <row r="11" spans="1:31" ht="30" x14ac:dyDescent="0.25">
      <c r="A11" s="44">
        <v>2</v>
      </c>
      <c r="B11" s="16" t="s">
        <v>111</v>
      </c>
      <c r="C11" s="44" t="s">
        <v>100</v>
      </c>
      <c r="D11" s="44" t="s">
        <v>172</v>
      </c>
      <c r="E11" s="44" t="s">
        <v>208</v>
      </c>
      <c r="F11" s="28" t="s">
        <v>174</v>
      </c>
      <c r="G11" s="28" t="s">
        <v>85</v>
      </c>
      <c r="H11" s="44" t="s">
        <v>77</v>
      </c>
      <c r="I11" s="45" t="s">
        <v>78</v>
      </c>
      <c r="J11" s="16" t="s">
        <v>79</v>
      </c>
      <c r="K11" s="36">
        <v>1174</v>
      </c>
      <c r="L11" s="61"/>
      <c r="M11" s="61"/>
      <c r="N11" s="33" t="s">
        <v>80</v>
      </c>
      <c r="O11" s="33" t="s">
        <v>81</v>
      </c>
      <c r="P11" s="65"/>
      <c r="Q11" s="69"/>
      <c r="R11" s="91">
        <v>200000</v>
      </c>
      <c r="S11" s="91">
        <v>200000</v>
      </c>
      <c r="T11" s="44"/>
      <c r="U11" s="3"/>
      <c r="V11" s="3"/>
      <c r="W11" s="3"/>
      <c r="X11" s="20">
        <v>484200</v>
      </c>
      <c r="Y11" s="21">
        <v>1520000</v>
      </c>
      <c r="Z11" s="51"/>
      <c r="AA11" s="51"/>
      <c r="AB11" s="51"/>
      <c r="AC11" s="51"/>
      <c r="AD11" s="99">
        <v>2404200</v>
      </c>
      <c r="AE11" s="53"/>
    </row>
    <row r="12" spans="1:31" ht="30" x14ac:dyDescent="0.25">
      <c r="A12" s="44">
        <v>3</v>
      </c>
      <c r="B12" s="16" t="s">
        <v>111</v>
      </c>
      <c r="C12" s="44" t="s">
        <v>100</v>
      </c>
      <c r="D12" s="44" t="s">
        <v>198</v>
      </c>
      <c r="E12" s="44" t="s">
        <v>199</v>
      </c>
      <c r="F12" s="28" t="s">
        <v>200</v>
      </c>
      <c r="G12" s="28" t="s">
        <v>201</v>
      </c>
      <c r="H12" s="44" t="s">
        <v>77</v>
      </c>
      <c r="I12" s="45" t="s">
        <v>78</v>
      </c>
      <c r="J12" s="16" t="s">
        <v>79</v>
      </c>
      <c r="K12" s="36">
        <v>1204</v>
      </c>
      <c r="L12" s="61"/>
      <c r="M12" s="61"/>
      <c r="N12" s="33" t="s">
        <v>80</v>
      </c>
      <c r="O12" s="33" t="s">
        <v>81</v>
      </c>
      <c r="P12" s="65"/>
      <c r="Q12" s="69"/>
      <c r="R12" s="91">
        <v>200000</v>
      </c>
      <c r="S12" s="91">
        <v>200000</v>
      </c>
      <c r="T12" s="44" t="s">
        <v>86</v>
      </c>
      <c r="U12" s="3"/>
      <c r="V12" s="3"/>
      <c r="W12" s="3"/>
      <c r="X12" s="20">
        <v>322800</v>
      </c>
      <c r="Y12" s="21">
        <v>1140000</v>
      </c>
      <c r="Z12" s="51"/>
      <c r="AA12" s="51"/>
      <c r="AB12" s="51"/>
      <c r="AC12" s="51"/>
      <c r="AD12" s="99">
        <v>1862800</v>
      </c>
      <c r="AE12" s="53"/>
    </row>
    <row r="13" spans="1:31" ht="30" x14ac:dyDescent="0.25">
      <c r="A13" s="44">
        <v>4</v>
      </c>
      <c r="B13" s="16" t="s">
        <v>111</v>
      </c>
      <c r="C13" s="44" t="s">
        <v>100</v>
      </c>
      <c r="D13" s="44" t="s">
        <v>176</v>
      </c>
      <c r="E13" s="44" t="s">
        <v>209</v>
      </c>
      <c r="F13" s="28" t="s">
        <v>178</v>
      </c>
      <c r="G13" s="28" t="s">
        <v>76</v>
      </c>
      <c r="H13" s="44" t="s">
        <v>77</v>
      </c>
      <c r="I13" s="45" t="s">
        <v>78</v>
      </c>
      <c r="J13" s="16" t="s">
        <v>79</v>
      </c>
      <c r="K13" s="36">
        <v>1077</v>
      </c>
      <c r="L13" s="61"/>
      <c r="M13" s="61"/>
      <c r="N13" s="33" t="s">
        <v>80</v>
      </c>
      <c r="O13" s="33" t="s">
        <v>81</v>
      </c>
      <c r="P13" s="65"/>
      <c r="Q13" s="69"/>
      <c r="R13" s="91">
        <v>200000</v>
      </c>
      <c r="S13" s="91">
        <v>200000</v>
      </c>
      <c r="T13" s="44"/>
      <c r="U13" s="3"/>
      <c r="V13" s="3"/>
      <c r="W13" s="3"/>
      <c r="X13" s="20">
        <v>322800</v>
      </c>
      <c r="Y13" s="21">
        <v>1140000</v>
      </c>
      <c r="Z13" s="51"/>
      <c r="AA13" s="51"/>
      <c r="AB13" s="51"/>
      <c r="AC13" s="51"/>
      <c r="AD13" s="99">
        <v>1862800</v>
      </c>
      <c r="AE13" s="53"/>
    </row>
    <row r="14" spans="1:31" ht="30" x14ac:dyDescent="0.25">
      <c r="A14" s="44">
        <v>5</v>
      </c>
      <c r="B14" s="16" t="s">
        <v>111</v>
      </c>
      <c r="C14" s="44" t="s">
        <v>100</v>
      </c>
      <c r="D14" s="44" t="s">
        <v>204</v>
      </c>
      <c r="E14" s="44" t="s">
        <v>210</v>
      </c>
      <c r="F14" s="28" t="s">
        <v>186</v>
      </c>
      <c r="G14" s="28" t="s">
        <v>187</v>
      </c>
      <c r="H14" s="44" t="s">
        <v>77</v>
      </c>
      <c r="I14" s="45" t="s">
        <v>78</v>
      </c>
      <c r="J14" s="16" t="s">
        <v>79</v>
      </c>
      <c r="K14" s="36">
        <v>1111</v>
      </c>
      <c r="L14" s="61"/>
      <c r="M14" s="61"/>
      <c r="N14" s="33" t="s">
        <v>80</v>
      </c>
      <c r="O14" s="33" t="s">
        <v>81</v>
      </c>
      <c r="P14" s="65"/>
      <c r="Q14" s="69"/>
      <c r="R14" s="91">
        <v>200000</v>
      </c>
      <c r="S14" s="91">
        <v>200000</v>
      </c>
      <c r="T14" s="28"/>
      <c r="U14" s="3"/>
      <c r="V14" s="3"/>
      <c r="W14" s="3"/>
      <c r="X14" s="20">
        <v>322800</v>
      </c>
      <c r="Y14" s="21">
        <v>1140000</v>
      </c>
      <c r="Z14" s="51"/>
      <c r="AA14" s="51"/>
      <c r="AB14" s="51"/>
      <c r="AC14" s="51"/>
      <c r="AD14" s="99">
        <v>1862800</v>
      </c>
      <c r="AE14" s="53"/>
    </row>
    <row r="15" spans="1:31" ht="30" x14ac:dyDescent="0.25">
      <c r="A15" s="45">
        <v>6</v>
      </c>
      <c r="B15" s="16" t="s">
        <v>111</v>
      </c>
      <c r="C15" s="44" t="s">
        <v>100</v>
      </c>
      <c r="D15" s="44" t="s">
        <v>211</v>
      </c>
      <c r="E15" s="44" t="s">
        <v>212</v>
      </c>
      <c r="F15" s="28">
        <v>45519</v>
      </c>
      <c r="G15" s="28">
        <v>45520</v>
      </c>
      <c r="H15" s="44" t="s">
        <v>77</v>
      </c>
      <c r="I15" s="45" t="s">
        <v>78</v>
      </c>
      <c r="J15" s="16" t="s">
        <v>79</v>
      </c>
      <c r="K15" s="36">
        <v>1292</v>
      </c>
      <c r="L15" s="61"/>
      <c r="M15" s="61"/>
      <c r="N15" s="33" t="s">
        <v>80</v>
      </c>
      <c r="O15" s="33" t="s">
        <v>81</v>
      </c>
      <c r="P15" s="65"/>
      <c r="Q15" s="69"/>
      <c r="R15" s="91">
        <v>200000</v>
      </c>
      <c r="S15" s="91">
        <v>200000</v>
      </c>
      <c r="T15" s="28"/>
      <c r="U15" s="3"/>
      <c r="V15" s="3"/>
      <c r="W15" s="3"/>
      <c r="X15" s="20">
        <v>161400</v>
      </c>
      <c r="Y15" s="21">
        <v>760000</v>
      </c>
      <c r="Z15" s="51"/>
      <c r="AA15" s="51"/>
      <c r="AB15" s="51"/>
      <c r="AC15" s="51"/>
      <c r="AD15" s="52">
        <v>1321400</v>
      </c>
      <c r="AE15" s="53"/>
    </row>
    <row r="16" spans="1:31" ht="30" x14ac:dyDescent="0.25">
      <c r="A16" s="2">
        <v>7</v>
      </c>
      <c r="B16" s="16" t="s">
        <v>111</v>
      </c>
      <c r="C16" s="44" t="s">
        <v>100</v>
      </c>
      <c r="D16" s="33" t="s">
        <v>190</v>
      </c>
      <c r="E16" s="33" t="s">
        <v>213</v>
      </c>
      <c r="F16" s="28">
        <v>45516</v>
      </c>
      <c r="G16" s="28">
        <v>45517</v>
      </c>
      <c r="H16" s="44" t="s">
        <v>77</v>
      </c>
      <c r="I16" s="45" t="s">
        <v>78</v>
      </c>
      <c r="J16" s="16" t="s">
        <v>79</v>
      </c>
      <c r="K16" s="36">
        <v>1283</v>
      </c>
      <c r="L16" s="61"/>
      <c r="M16" s="33"/>
      <c r="N16" s="33" t="s">
        <v>80</v>
      </c>
      <c r="O16" s="33" t="s">
        <v>81</v>
      </c>
      <c r="P16" s="65"/>
      <c r="Q16" s="69"/>
      <c r="R16" s="91">
        <v>200000</v>
      </c>
      <c r="S16" s="91">
        <v>200000</v>
      </c>
      <c r="T16" s="28"/>
      <c r="U16" s="3"/>
      <c r="V16" s="3"/>
      <c r="W16" s="3"/>
      <c r="X16" s="20">
        <v>161400</v>
      </c>
      <c r="Y16" s="21">
        <v>760000</v>
      </c>
      <c r="Z16" s="70"/>
      <c r="AA16" s="70"/>
      <c r="AB16" s="70"/>
      <c r="AC16" s="70"/>
      <c r="AD16" s="71">
        <v>1321400</v>
      </c>
      <c r="AE16" s="72"/>
    </row>
    <row r="17" spans="1:31" s="101" customFormat="1" ht="61.9" customHeight="1" x14ac:dyDescent="0.25">
      <c r="A17" s="45">
        <v>8</v>
      </c>
      <c r="B17" s="16" t="s">
        <v>111</v>
      </c>
      <c r="C17" s="44" t="s">
        <v>100</v>
      </c>
      <c r="D17" s="44" t="s">
        <v>104</v>
      </c>
      <c r="E17" s="44" t="s">
        <v>112</v>
      </c>
      <c r="F17" s="195">
        <v>45596</v>
      </c>
      <c r="G17" s="195">
        <v>45599</v>
      </c>
      <c r="H17" s="44" t="s">
        <v>77</v>
      </c>
      <c r="I17" s="45" t="s">
        <v>78</v>
      </c>
      <c r="J17" s="16" t="s">
        <v>110</v>
      </c>
      <c r="K17" s="39">
        <v>1341</v>
      </c>
      <c r="L17" s="61"/>
      <c r="M17" s="63" t="s">
        <v>106</v>
      </c>
      <c r="N17" s="33" t="s">
        <v>80</v>
      </c>
      <c r="O17" s="64" t="s">
        <v>107</v>
      </c>
      <c r="P17" s="65">
        <v>45596</v>
      </c>
      <c r="Q17" s="66">
        <v>45599</v>
      </c>
      <c r="R17" s="67">
        <v>1640500</v>
      </c>
      <c r="S17" s="68">
        <v>1940500</v>
      </c>
      <c r="T17" s="45" t="s">
        <v>108</v>
      </c>
      <c r="U17" s="3"/>
      <c r="V17" s="3"/>
      <c r="W17" s="3"/>
      <c r="X17" s="20">
        <v>1892073</v>
      </c>
      <c r="Y17" s="21">
        <v>2120000</v>
      </c>
      <c r="Z17" s="51"/>
      <c r="AA17" s="51"/>
      <c r="AB17" s="51"/>
      <c r="AC17" s="51"/>
      <c r="AD17" s="52">
        <f>R17+S17+X17+Y17</f>
        <v>7593073</v>
      </c>
      <c r="AE17" s="53"/>
    </row>
    <row r="18" spans="1:31" ht="30" x14ac:dyDescent="0.25">
      <c r="A18" s="2"/>
      <c r="B18" s="16" t="s">
        <v>111</v>
      </c>
      <c r="C18" s="44" t="s">
        <v>100</v>
      </c>
      <c r="D18" s="15" t="s">
        <v>123</v>
      </c>
      <c r="E18" s="15" t="s">
        <v>125</v>
      </c>
      <c r="F18" s="194">
        <v>45615</v>
      </c>
      <c r="G18" s="194">
        <v>45616</v>
      </c>
      <c r="H18" s="13" t="s">
        <v>77</v>
      </c>
      <c r="I18" s="2" t="s">
        <v>78</v>
      </c>
      <c r="J18" s="16" t="s">
        <v>79</v>
      </c>
      <c r="K18" s="26">
        <v>1471</v>
      </c>
      <c r="L18" s="2"/>
      <c r="M18" s="2"/>
      <c r="N18" s="15" t="s">
        <v>80</v>
      </c>
      <c r="O18" s="15" t="s">
        <v>81</v>
      </c>
      <c r="P18" s="17"/>
      <c r="Q18" s="4"/>
      <c r="R18" s="35">
        <v>200000</v>
      </c>
      <c r="S18" s="18">
        <v>200000</v>
      </c>
      <c r="T18" s="13"/>
      <c r="U18" s="4"/>
      <c r="V18" s="4"/>
      <c r="W18" s="4"/>
      <c r="X18" s="20">
        <v>161400</v>
      </c>
      <c r="Y18" s="21">
        <v>760000</v>
      </c>
      <c r="Z18" s="22"/>
      <c r="AA18" s="22"/>
      <c r="AB18" s="22"/>
      <c r="AC18" s="22"/>
      <c r="AD18" s="27">
        <v>1321400</v>
      </c>
      <c r="AE18" s="23"/>
    </row>
    <row r="19" spans="1:31" ht="30" x14ac:dyDescent="0.25">
      <c r="A19" s="2"/>
      <c r="B19" s="16" t="s">
        <v>111</v>
      </c>
      <c r="C19" s="44" t="s">
        <v>100</v>
      </c>
      <c r="D19" s="15" t="s">
        <v>130</v>
      </c>
      <c r="E19" s="15" t="s">
        <v>132</v>
      </c>
      <c r="F19" s="194">
        <v>45575</v>
      </c>
      <c r="G19" s="194">
        <v>45576</v>
      </c>
      <c r="H19" s="13" t="s">
        <v>77</v>
      </c>
      <c r="I19" s="2" t="s">
        <v>78</v>
      </c>
      <c r="J19" s="16" t="s">
        <v>79</v>
      </c>
      <c r="K19" s="26">
        <v>1466</v>
      </c>
      <c r="L19" s="2"/>
      <c r="M19" s="2"/>
      <c r="N19" s="15" t="s">
        <v>80</v>
      </c>
      <c r="O19" s="15" t="s">
        <v>81</v>
      </c>
      <c r="P19" s="17"/>
      <c r="Q19" s="4"/>
      <c r="R19" s="35">
        <v>200000</v>
      </c>
      <c r="S19" s="18">
        <v>200000</v>
      </c>
      <c r="T19" s="13"/>
      <c r="U19" s="4"/>
      <c r="V19" s="4"/>
      <c r="W19" s="4"/>
      <c r="X19" s="20">
        <v>161400</v>
      </c>
      <c r="Y19" s="21">
        <v>760000</v>
      </c>
      <c r="Z19" s="22"/>
      <c r="AA19" s="22"/>
      <c r="AB19" s="22"/>
      <c r="AC19" s="22"/>
      <c r="AD19" s="27">
        <v>1321400</v>
      </c>
      <c r="AE19" s="23"/>
    </row>
    <row r="20" spans="1:31" ht="30" x14ac:dyDescent="0.25">
      <c r="A20" s="2"/>
      <c r="B20" s="16" t="s">
        <v>111</v>
      </c>
      <c r="C20" s="44" t="s">
        <v>100</v>
      </c>
      <c r="D20" s="15" t="s">
        <v>143</v>
      </c>
      <c r="E20" s="15" t="s">
        <v>144</v>
      </c>
      <c r="F20" s="194">
        <v>45635</v>
      </c>
      <c r="G20" s="194">
        <v>45636</v>
      </c>
      <c r="H20" s="13" t="s">
        <v>77</v>
      </c>
      <c r="I20" s="2" t="s">
        <v>78</v>
      </c>
      <c r="J20" s="16" t="s">
        <v>79</v>
      </c>
      <c r="K20" s="26">
        <v>1460</v>
      </c>
      <c r="L20" s="2"/>
      <c r="M20" s="2"/>
      <c r="N20" s="15" t="s">
        <v>80</v>
      </c>
      <c r="O20" s="15" t="s">
        <v>81</v>
      </c>
      <c r="P20" s="17"/>
      <c r="Q20" s="4"/>
      <c r="R20" s="35">
        <v>200000</v>
      </c>
      <c r="S20" s="18">
        <v>200000</v>
      </c>
      <c r="T20" s="13"/>
      <c r="U20" s="4"/>
      <c r="V20" s="4"/>
      <c r="W20" s="4"/>
      <c r="X20" s="20">
        <v>161400</v>
      </c>
      <c r="Y20" s="21">
        <v>760000</v>
      </c>
      <c r="Z20" s="22"/>
      <c r="AA20" s="22"/>
      <c r="AB20" s="22"/>
      <c r="AC20" s="22"/>
      <c r="AD20" s="27">
        <v>1321400</v>
      </c>
      <c r="AE20" s="23"/>
    </row>
    <row r="21" spans="1:31" x14ac:dyDescent="0.25">
      <c r="A21" s="2"/>
      <c r="B21" s="24"/>
      <c r="C21" s="15"/>
      <c r="D21" s="13"/>
      <c r="E21" s="13"/>
      <c r="F21" s="17"/>
      <c r="G21" s="17"/>
      <c r="H21" s="13"/>
      <c r="I21" s="2"/>
      <c r="J21" s="2"/>
      <c r="K21" s="61"/>
      <c r="L21" s="61"/>
      <c r="M21" s="61"/>
      <c r="N21" s="33"/>
      <c r="O21" s="33"/>
      <c r="P21" s="65"/>
      <c r="Q21" s="69"/>
      <c r="R21" s="70"/>
      <c r="S21" s="70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32">
        <f>SUM(AD10:AD20)</f>
        <v>23514073</v>
      </c>
    </row>
    <row r="22" spans="1:31" x14ac:dyDescent="0.25">
      <c r="A22" s="2"/>
      <c r="B22" s="24"/>
      <c r="C22" s="15"/>
      <c r="D22" s="13"/>
      <c r="E22" s="13"/>
      <c r="F22" s="17"/>
      <c r="G22" s="102"/>
      <c r="H22" s="13"/>
      <c r="I22" s="2"/>
      <c r="J22" s="2"/>
      <c r="K22" s="61"/>
      <c r="L22" s="61"/>
      <c r="M22" s="61"/>
      <c r="N22" s="33"/>
      <c r="O22" s="33"/>
      <c r="P22" s="65"/>
      <c r="Q22" s="69"/>
      <c r="R22" s="70"/>
      <c r="S22" s="70"/>
      <c r="T22" s="13"/>
      <c r="U22" s="4"/>
      <c r="V22" s="4"/>
      <c r="W22" s="4"/>
      <c r="X22" s="103"/>
      <c r="Y22" s="104"/>
      <c r="Z22" s="22"/>
      <c r="AA22" s="22"/>
      <c r="AB22" s="22"/>
      <c r="AC22" s="22"/>
      <c r="AD22" s="22"/>
      <c r="AE22" s="23"/>
    </row>
    <row r="23" spans="1:31" x14ac:dyDescent="0.25">
      <c r="A23" s="2"/>
      <c r="B23" s="24"/>
      <c r="C23" s="15"/>
      <c r="D23" s="13"/>
      <c r="E23" s="13"/>
      <c r="F23" s="17"/>
      <c r="G23" s="102"/>
      <c r="H23" s="13"/>
      <c r="I23" s="2"/>
      <c r="J23" s="2"/>
      <c r="K23" s="61"/>
      <c r="L23" s="61"/>
      <c r="M23" s="61"/>
      <c r="N23" s="33"/>
      <c r="O23" s="33"/>
      <c r="P23" s="65"/>
      <c r="Q23" s="69"/>
      <c r="R23" s="70"/>
      <c r="S23" s="70"/>
      <c r="T23" s="13"/>
      <c r="U23" s="4"/>
      <c r="V23" s="4"/>
      <c r="W23" s="4"/>
      <c r="X23" s="103"/>
      <c r="Y23" s="104"/>
      <c r="Z23" s="22"/>
      <c r="AA23" s="22"/>
      <c r="AB23" s="22"/>
      <c r="AC23" s="22"/>
      <c r="AD23" s="22"/>
      <c r="AE23" s="23"/>
    </row>
    <row r="24" spans="1:31" x14ac:dyDescent="0.25">
      <c r="A24" s="2"/>
      <c r="B24" s="24"/>
      <c r="C24" s="15"/>
      <c r="D24" s="13"/>
      <c r="E24" s="13"/>
      <c r="F24" s="17"/>
      <c r="G24" s="102"/>
      <c r="H24" s="13"/>
      <c r="I24" s="2"/>
      <c r="J24" s="2"/>
      <c r="K24" s="61"/>
      <c r="L24" s="61"/>
      <c r="M24" s="61"/>
      <c r="N24" s="33"/>
      <c r="O24" s="33"/>
      <c r="P24" s="65"/>
      <c r="Q24" s="69"/>
      <c r="R24" s="70"/>
      <c r="S24" s="70"/>
      <c r="T24" s="13"/>
      <c r="U24" s="4"/>
      <c r="V24" s="4"/>
      <c r="W24" s="4"/>
      <c r="X24" s="103"/>
      <c r="Y24" s="104"/>
      <c r="Z24" s="22"/>
      <c r="AA24" s="22"/>
      <c r="AB24" s="22"/>
      <c r="AC24" s="22"/>
      <c r="AD24" s="22"/>
      <c r="AE24" s="23"/>
    </row>
    <row r="25" spans="1:31" x14ac:dyDescent="0.25">
      <c r="A25" s="2"/>
      <c r="B25" s="24"/>
      <c r="C25" s="15"/>
      <c r="D25" s="13"/>
      <c r="E25" s="13"/>
      <c r="F25" s="17"/>
      <c r="G25" s="17"/>
      <c r="H25" s="13"/>
      <c r="I25" s="2"/>
      <c r="J25" s="2"/>
      <c r="K25" s="61"/>
      <c r="L25" s="61"/>
      <c r="M25" s="61"/>
      <c r="N25" s="33"/>
      <c r="O25" s="33"/>
      <c r="P25" s="65"/>
      <c r="Q25" s="69"/>
      <c r="R25" s="70"/>
      <c r="S25" s="70"/>
      <c r="T25" s="13"/>
      <c r="U25" s="4"/>
      <c r="V25" s="4"/>
      <c r="W25" s="4"/>
      <c r="X25" s="103"/>
      <c r="Y25" s="104"/>
      <c r="Z25" s="22"/>
      <c r="AA25" s="22"/>
      <c r="AB25" s="22"/>
      <c r="AC25" s="22"/>
      <c r="AD25" s="22"/>
      <c r="AE25" s="23"/>
    </row>
  </sheetData>
  <autoFilter ref="A9:AE9" xr:uid="{A64860AE-2005-4E2B-BC8F-498868AB2BE3}"/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B5E6-0073-4B8C-A1EA-457C0643F801}">
  <dimension ref="A4:AE21"/>
  <sheetViews>
    <sheetView tabSelected="1" topLeftCell="D1" workbookViewId="0">
      <selection activeCell="F21" sqref="F21"/>
    </sheetView>
  </sheetViews>
  <sheetFormatPr defaultRowHeight="15" x14ac:dyDescent="0.25"/>
  <cols>
    <col min="1" max="1" width="6.85546875" customWidth="1"/>
    <col min="2" max="2" width="24.7109375" customWidth="1"/>
    <col min="3" max="3" width="14.28515625" customWidth="1"/>
    <col min="4" max="5" width="24.28515625" customWidth="1"/>
    <col min="6" max="7" width="18.28515625" customWidth="1"/>
    <col min="8" max="8" width="15" customWidth="1"/>
    <col min="10" max="10" width="11.85546875" customWidth="1"/>
    <col min="16" max="17" width="15.42578125" customWidth="1"/>
    <col min="18" max="19" width="13.28515625" customWidth="1"/>
    <col min="24" max="25" width="12.5703125" customWidth="1"/>
    <col min="30" max="30" width="13.42578125" customWidth="1"/>
    <col min="31" max="31" width="16.28515625" customWidth="1"/>
  </cols>
  <sheetData>
    <row r="4" spans="1:31" x14ac:dyDescent="0.25">
      <c r="A4" s="126" t="s">
        <v>163</v>
      </c>
      <c r="B4" s="108"/>
      <c r="C4" s="108"/>
      <c r="D4" s="85"/>
      <c r="E4" s="85"/>
      <c r="F4" s="127"/>
      <c r="G4" s="127"/>
      <c r="H4" s="110"/>
      <c r="I4" s="110"/>
      <c r="J4" s="110"/>
      <c r="K4" s="110"/>
      <c r="L4" s="85"/>
      <c r="M4" s="85"/>
      <c r="N4" s="85"/>
      <c r="O4" s="85"/>
      <c r="P4" s="109"/>
      <c r="Q4" s="109"/>
      <c r="R4" s="112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50.45" customHeight="1" x14ac:dyDescent="0.25">
      <c r="A6" s="230"/>
      <c r="B6" s="210" t="s">
        <v>7</v>
      </c>
      <c r="C6" s="2" t="s">
        <v>8</v>
      </c>
      <c r="D6" s="214" t="s">
        <v>9</v>
      </c>
      <c r="E6" s="210" t="s">
        <v>10</v>
      </c>
      <c r="F6" s="207" t="s">
        <v>11</v>
      </c>
      <c r="G6" s="209"/>
      <c r="H6" s="214" t="s">
        <v>12</v>
      </c>
      <c r="I6" s="207" t="s">
        <v>13</v>
      </c>
      <c r="J6" s="209"/>
      <c r="K6" s="214" t="s">
        <v>14</v>
      </c>
      <c r="L6" s="214" t="s">
        <v>15</v>
      </c>
      <c r="M6" s="214" t="s">
        <v>16</v>
      </c>
      <c r="N6" s="210" t="s">
        <v>17</v>
      </c>
      <c r="O6" s="210" t="s">
        <v>18</v>
      </c>
      <c r="P6" s="207" t="s">
        <v>19</v>
      </c>
      <c r="Q6" s="209"/>
      <c r="R6" s="212" t="s">
        <v>20</v>
      </c>
      <c r="S6" s="213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50.45" customHeight="1" x14ac:dyDescent="0.25">
      <c r="A7" s="211"/>
      <c r="B7" s="211"/>
      <c r="C7" s="2" t="s">
        <v>30</v>
      </c>
      <c r="D7" s="215"/>
      <c r="E7" s="211"/>
      <c r="F7" s="4" t="s">
        <v>31</v>
      </c>
      <c r="G7" s="4" t="s">
        <v>32</v>
      </c>
      <c r="H7" s="215"/>
      <c r="I7" s="2" t="s">
        <v>33</v>
      </c>
      <c r="J7" s="2" t="s">
        <v>34</v>
      </c>
      <c r="K7" s="215"/>
      <c r="L7" s="215"/>
      <c r="M7" s="215"/>
      <c r="N7" s="211"/>
      <c r="O7" s="211"/>
      <c r="P7" s="4" t="s">
        <v>35</v>
      </c>
      <c r="Q7" s="4" t="s">
        <v>36</v>
      </c>
      <c r="R7" s="5" t="s">
        <v>37</v>
      </c>
      <c r="S7" s="5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9" t="s">
        <v>45</v>
      </c>
      <c r="G8" s="9" t="s">
        <v>46</v>
      </c>
      <c r="H8" s="6" t="s">
        <v>47</v>
      </c>
      <c r="I8" s="6" t="s">
        <v>48</v>
      </c>
      <c r="J8" s="6" t="s">
        <v>49</v>
      </c>
      <c r="K8" s="6" t="s">
        <v>50</v>
      </c>
      <c r="L8" s="6" t="s">
        <v>51</v>
      </c>
      <c r="M8" s="6" t="s">
        <v>52</v>
      </c>
      <c r="N8" s="6" t="s">
        <v>53</v>
      </c>
      <c r="O8" s="6" t="s">
        <v>54</v>
      </c>
      <c r="P8" s="9" t="s">
        <v>55</v>
      </c>
      <c r="Q8" s="9" t="s">
        <v>56</v>
      </c>
      <c r="R8" s="10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9"/>
      <c r="G9" s="9"/>
      <c r="H9" s="6"/>
      <c r="I9" s="6"/>
      <c r="J9" s="6"/>
      <c r="K9" s="6"/>
      <c r="L9" s="6"/>
      <c r="M9" s="6"/>
      <c r="N9" s="6"/>
      <c r="O9" s="6"/>
      <c r="P9" s="9"/>
      <c r="Q9" s="9"/>
      <c r="R9" s="10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44">
        <v>1</v>
      </c>
      <c r="B10" s="36" t="s">
        <v>113</v>
      </c>
      <c r="C10" s="33" t="s">
        <v>100</v>
      </c>
      <c r="D10" s="33" t="s">
        <v>176</v>
      </c>
      <c r="E10" s="33" t="s">
        <v>214</v>
      </c>
      <c r="F10" s="28" t="s">
        <v>178</v>
      </c>
      <c r="G10" s="28" t="s">
        <v>76</v>
      </c>
      <c r="H10" s="33" t="s">
        <v>77</v>
      </c>
      <c r="I10" s="45" t="s">
        <v>78</v>
      </c>
      <c r="J10" s="16" t="s">
        <v>79</v>
      </c>
      <c r="K10" s="16">
        <v>1078</v>
      </c>
      <c r="L10" s="33"/>
      <c r="M10" s="33"/>
      <c r="N10" s="33" t="s">
        <v>80</v>
      </c>
      <c r="O10" s="33" t="s">
        <v>81</v>
      </c>
      <c r="P10" s="65"/>
      <c r="Q10" s="128"/>
      <c r="R10" s="91">
        <v>200000</v>
      </c>
      <c r="S10" s="91">
        <v>200000</v>
      </c>
      <c r="T10" s="33"/>
      <c r="U10" s="65"/>
      <c r="V10" s="128"/>
      <c r="W10" s="69"/>
      <c r="X10" s="42">
        <v>322800</v>
      </c>
      <c r="Y10" s="43">
        <v>1140000</v>
      </c>
      <c r="Z10" s="70"/>
      <c r="AA10" s="70"/>
      <c r="AB10" s="70"/>
      <c r="AC10" s="70"/>
      <c r="AD10" s="91">
        <v>1862800</v>
      </c>
      <c r="AE10" s="72"/>
    </row>
    <row r="11" spans="1:31" ht="30" x14ac:dyDescent="0.25">
      <c r="A11" s="44">
        <v>2</v>
      </c>
      <c r="B11" s="36" t="s">
        <v>113</v>
      </c>
      <c r="C11" s="33" t="s">
        <v>100</v>
      </c>
      <c r="D11" s="33" t="s">
        <v>168</v>
      </c>
      <c r="E11" s="33" t="s">
        <v>215</v>
      </c>
      <c r="F11" s="28" t="s">
        <v>170</v>
      </c>
      <c r="G11" s="28" t="s">
        <v>171</v>
      </c>
      <c r="H11" s="33" t="s">
        <v>77</v>
      </c>
      <c r="I11" s="45" t="s">
        <v>78</v>
      </c>
      <c r="J11" s="16" t="s">
        <v>79</v>
      </c>
      <c r="K11" s="16">
        <v>1124</v>
      </c>
      <c r="L11" s="61"/>
      <c r="M11" s="61"/>
      <c r="N11" s="33" t="s">
        <v>80</v>
      </c>
      <c r="O11" s="33" t="s">
        <v>81</v>
      </c>
      <c r="P11" s="33"/>
      <c r="Q11" s="69"/>
      <c r="R11" s="91">
        <v>200000</v>
      </c>
      <c r="S11" s="91">
        <v>200000</v>
      </c>
      <c r="T11" s="33" t="s">
        <v>86</v>
      </c>
      <c r="U11" s="69"/>
      <c r="V11" s="69"/>
      <c r="W11" s="69"/>
      <c r="X11" s="42">
        <v>161400</v>
      </c>
      <c r="Y11" s="43">
        <v>760000</v>
      </c>
      <c r="Z11" s="70"/>
      <c r="AA11" s="70"/>
      <c r="AB11" s="70"/>
      <c r="AC11" s="70"/>
      <c r="AD11" s="91">
        <v>1321400</v>
      </c>
      <c r="AE11" s="72"/>
    </row>
    <row r="12" spans="1:31" ht="45" x14ac:dyDescent="0.25">
      <c r="A12" s="129">
        <v>3</v>
      </c>
      <c r="B12" s="80" t="s">
        <v>113</v>
      </c>
      <c r="C12" s="130" t="s">
        <v>100</v>
      </c>
      <c r="D12" s="130" t="s">
        <v>179</v>
      </c>
      <c r="E12" s="130" t="s">
        <v>216</v>
      </c>
      <c r="F12" s="131" t="s">
        <v>181</v>
      </c>
      <c r="G12" s="131" t="s">
        <v>182</v>
      </c>
      <c r="H12" s="130" t="s">
        <v>77</v>
      </c>
      <c r="I12" s="132" t="s">
        <v>78</v>
      </c>
      <c r="J12" s="81" t="s">
        <v>79</v>
      </c>
      <c r="K12" s="81">
        <v>1091</v>
      </c>
      <c r="L12" s="133"/>
      <c r="M12" s="133"/>
      <c r="N12" s="130" t="s">
        <v>80</v>
      </c>
      <c r="O12" s="130" t="s">
        <v>81</v>
      </c>
      <c r="P12" s="134"/>
      <c r="Q12" s="135"/>
      <c r="R12" s="136">
        <v>200000</v>
      </c>
      <c r="S12" s="136">
        <v>200000</v>
      </c>
      <c r="T12" s="131" t="s">
        <v>183</v>
      </c>
      <c r="U12" s="135"/>
      <c r="V12" s="135"/>
      <c r="W12" s="135"/>
      <c r="X12" s="137">
        <v>484200</v>
      </c>
      <c r="Y12" s="138">
        <v>1520000</v>
      </c>
      <c r="Z12" s="139"/>
      <c r="AA12" s="139"/>
      <c r="AB12" s="139"/>
      <c r="AC12" s="139"/>
      <c r="AD12" s="136">
        <v>2404200</v>
      </c>
      <c r="AE12" s="140"/>
    </row>
    <row r="13" spans="1:31" ht="30" x14ac:dyDescent="0.25">
      <c r="A13" s="44">
        <v>4</v>
      </c>
      <c r="B13" s="36" t="s">
        <v>113</v>
      </c>
      <c r="C13" s="33" t="s">
        <v>100</v>
      </c>
      <c r="D13" s="33" t="s">
        <v>172</v>
      </c>
      <c r="E13" s="33" t="s">
        <v>217</v>
      </c>
      <c r="F13" s="28" t="s">
        <v>174</v>
      </c>
      <c r="G13" s="28" t="s">
        <v>85</v>
      </c>
      <c r="H13" s="33" t="s">
        <v>77</v>
      </c>
      <c r="I13" s="45" t="s">
        <v>78</v>
      </c>
      <c r="J13" s="16" t="s">
        <v>79</v>
      </c>
      <c r="K13" s="16">
        <v>1175</v>
      </c>
      <c r="L13" s="61"/>
      <c r="M13" s="61"/>
      <c r="N13" s="33" t="s">
        <v>80</v>
      </c>
      <c r="O13" s="33" t="s">
        <v>81</v>
      </c>
      <c r="P13" s="65"/>
      <c r="Q13" s="69"/>
      <c r="R13" s="91">
        <v>200000</v>
      </c>
      <c r="S13" s="91">
        <v>200000</v>
      </c>
      <c r="T13" s="65"/>
      <c r="U13" s="69"/>
      <c r="V13" s="69"/>
      <c r="W13" s="69"/>
      <c r="X13" s="42">
        <v>484200</v>
      </c>
      <c r="Y13" s="43">
        <v>1520000</v>
      </c>
      <c r="Z13" s="70"/>
      <c r="AA13" s="70"/>
      <c r="AB13" s="70"/>
      <c r="AC13" s="70"/>
      <c r="AD13" s="91">
        <v>2404200</v>
      </c>
      <c r="AE13" s="72"/>
    </row>
    <row r="14" spans="1:31" ht="30" x14ac:dyDescent="0.25">
      <c r="A14" s="45">
        <v>5</v>
      </c>
      <c r="B14" s="36" t="s">
        <v>113</v>
      </c>
      <c r="C14" s="33" t="s">
        <v>100</v>
      </c>
      <c r="D14" s="33" t="s">
        <v>211</v>
      </c>
      <c r="E14" s="33" t="s">
        <v>218</v>
      </c>
      <c r="F14" s="28">
        <v>45519</v>
      </c>
      <c r="G14" s="28">
        <v>45520</v>
      </c>
      <c r="H14" s="33" t="s">
        <v>77</v>
      </c>
      <c r="I14" s="45" t="s">
        <v>78</v>
      </c>
      <c r="J14" s="16" t="s">
        <v>79</v>
      </c>
      <c r="K14" s="16">
        <v>1293</v>
      </c>
      <c r="L14" s="61"/>
      <c r="M14" s="61"/>
      <c r="N14" s="33" t="s">
        <v>80</v>
      </c>
      <c r="O14" s="33" t="s">
        <v>81</v>
      </c>
      <c r="P14" s="65"/>
      <c r="Q14" s="69"/>
      <c r="R14" s="91">
        <v>200000</v>
      </c>
      <c r="S14" s="91">
        <v>200000</v>
      </c>
      <c r="T14" s="65"/>
      <c r="U14" s="69"/>
      <c r="V14" s="69"/>
      <c r="W14" s="69"/>
      <c r="X14" s="42">
        <v>161400</v>
      </c>
      <c r="Y14" s="43">
        <v>760000</v>
      </c>
      <c r="Z14" s="70"/>
      <c r="AA14" s="70"/>
      <c r="AB14" s="70"/>
      <c r="AC14" s="70"/>
      <c r="AD14" s="71">
        <v>1321400</v>
      </c>
      <c r="AE14" s="72"/>
    </row>
    <row r="15" spans="1:31" ht="30" x14ac:dyDescent="0.25">
      <c r="A15" s="2">
        <v>6</v>
      </c>
      <c r="B15" s="36" t="s">
        <v>113</v>
      </c>
      <c r="C15" s="33" t="s">
        <v>100</v>
      </c>
      <c r="D15" s="33" t="s">
        <v>190</v>
      </c>
      <c r="E15" s="33" t="s">
        <v>219</v>
      </c>
      <c r="F15" s="28">
        <v>45516</v>
      </c>
      <c r="G15" s="28">
        <v>45517</v>
      </c>
      <c r="H15" s="44" t="s">
        <v>77</v>
      </c>
      <c r="I15" s="45" t="s">
        <v>78</v>
      </c>
      <c r="J15" s="16" t="s">
        <v>79</v>
      </c>
      <c r="K15" s="16">
        <v>1284</v>
      </c>
      <c r="L15" s="45"/>
      <c r="M15" s="44"/>
      <c r="N15" s="33" t="s">
        <v>80</v>
      </c>
      <c r="O15" s="33" t="s">
        <v>81</v>
      </c>
      <c r="P15" s="28"/>
      <c r="Q15" s="3"/>
      <c r="R15" s="91">
        <v>200000</v>
      </c>
      <c r="S15" s="91">
        <v>200000</v>
      </c>
      <c r="T15" s="28"/>
      <c r="U15" s="3"/>
      <c r="V15" s="3"/>
      <c r="W15" s="3"/>
      <c r="X15" s="20">
        <v>161400</v>
      </c>
      <c r="Y15" s="21">
        <v>760000</v>
      </c>
      <c r="Z15" s="70"/>
      <c r="AA15" s="70"/>
      <c r="AB15" s="70"/>
      <c r="AC15" s="70"/>
      <c r="AD15" s="71">
        <v>1321400</v>
      </c>
      <c r="AE15" s="72"/>
    </row>
    <row r="16" spans="1:31" ht="30" x14ac:dyDescent="0.25">
      <c r="A16" s="2"/>
      <c r="B16" s="36" t="s">
        <v>113</v>
      </c>
      <c r="C16" s="33" t="s">
        <v>100</v>
      </c>
      <c r="D16" s="15" t="s">
        <v>149</v>
      </c>
      <c r="E16" s="15" t="s">
        <v>152</v>
      </c>
      <c r="F16" s="84">
        <v>45615</v>
      </c>
      <c r="G16" s="84">
        <v>45618</v>
      </c>
      <c r="H16" s="13" t="s">
        <v>77</v>
      </c>
      <c r="I16" s="2" t="s">
        <v>78</v>
      </c>
      <c r="J16" s="16" t="s">
        <v>79</v>
      </c>
      <c r="K16" s="26">
        <v>1389</v>
      </c>
      <c r="L16" s="2"/>
      <c r="M16" s="2"/>
      <c r="N16" s="15" t="s">
        <v>80</v>
      </c>
      <c r="O16" s="15" t="s">
        <v>81</v>
      </c>
      <c r="P16" s="17"/>
      <c r="Q16" s="4"/>
      <c r="R16" s="18">
        <v>200000</v>
      </c>
      <c r="S16" s="18">
        <v>200000</v>
      </c>
      <c r="T16" s="13" t="s">
        <v>151</v>
      </c>
      <c r="U16" s="4"/>
      <c r="V16" s="4"/>
      <c r="W16" s="4"/>
      <c r="X16" s="20">
        <v>484200</v>
      </c>
      <c r="Y16" s="21">
        <v>1520000</v>
      </c>
      <c r="Z16" s="22"/>
      <c r="AA16" s="22"/>
      <c r="AB16" s="22"/>
      <c r="AC16" s="22"/>
      <c r="AD16" s="27">
        <v>2404200</v>
      </c>
      <c r="AE16" s="23"/>
    </row>
    <row r="17" spans="1:31" ht="45" x14ac:dyDescent="0.25">
      <c r="A17" s="38"/>
      <c r="B17" s="36" t="s">
        <v>113</v>
      </c>
      <c r="C17" s="33" t="s">
        <v>100</v>
      </c>
      <c r="D17" s="33" t="s">
        <v>104</v>
      </c>
      <c r="E17" s="33" t="s">
        <v>114</v>
      </c>
      <c r="F17" s="141">
        <v>45596</v>
      </c>
      <c r="G17" s="141">
        <v>45599</v>
      </c>
      <c r="H17" s="33" t="s">
        <v>77</v>
      </c>
      <c r="I17" s="61" t="s">
        <v>78</v>
      </c>
      <c r="J17" s="36" t="s">
        <v>79</v>
      </c>
      <c r="K17" s="39">
        <v>1324</v>
      </c>
      <c r="L17" s="61"/>
      <c r="M17" s="63" t="s">
        <v>106</v>
      </c>
      <c r="N17" s="33" t="s">
        <v>80</v>
      </c>
      <c r="O17" s="64" t="s">
        <v>107</v>
      </c>
      <c r="P17" s="65">
        <v>45596</v>
      </c>
      <c r="Q17" s="66">
        <v>45599</v>
      </c>
      <c r="R17" s="76">
        <v>1640500</v>
      </c>
      <c r="S17" s="68">
        <v>1940500</v>
      </c>
      <c r="T17" s="61" t="s">
        <v>108</v>
      </c>
      <c r="U17" s="69"/>
      <c r="V17" s="69"/>
      <c r="W17" s="69"/>
      <c r="X17" s="42">
        <v>1892073</v>
      </c>
      <c r="Y17" s="43">
        <v>2120000</v>
      </c>
      <c r="Z17" s="70"/>
      <c r="AA17" s="70"/>
      <c r="AB17" s="70"/>
      <c r="AC17" s="70"/>
      <c r="AD17" s="71">
        <f>R17+S17+X17+Y17</f>
        <v>7593073</v>
      </c>
      <c r="AE17" s="72"/>
    </row>
    <row r="18" spans="1:31" ht="30" x14ac:dyDescent="0.25">
      <c r="A18" s="2"/>
      <c r="B18" s="36" t="s">
        <v>113</v>
      </c>
      <c r="C18" s="33" t="s">
        <v>100</v>
      </c>
      <c r="D18" s="15" t="s">
        <v>143</v>
      </c>
      <c r="E18" s="15" t="s">
        <v>145</v>
      </c>
      <c r="F18" s="84">
        <v>45635</v>
      </c>
      <c r="G18" s="84">
        <v>45636</v>
      </c>
      <c r="H18" s="13" t="s">
        <v>77</v>
      </c>
      <c r="I18" s="2" t="s">
        <v>78</v>
      </c>
      <c r="J18" s="16" t="s">
        <v>79</v>
      </c>
      <c r="K18" s="26">
        <v>1461</v>
      </c>
      <c r="L18" s="2"/>
      <c r="M18" s="2"/>
      <c r="N18" s="15" t="s">
        <v>80</v>
      </c>
      <c r="O18" s="15" t="s">
        <v>81</v>
      </c>
      <c r="P18" s="17"/>
      <c r="Q18" s="4"/>
      <c r="R18" s="35">
        <v>200000</v>
      </c>
      <c r="S18" s="18">
        <v>200000</v>
      </c>
      <c r="T18" s="13"/>
      <c r="U18" s="4"/>
      <c r="V18" s="4"/>
      <c r="W18" s="4"/>
      <c r="X18" s="20">
        <v>161400</v>
      </c>
      <c r="Y18" s="21">
        <v>760000</v>
      </c>
      <c r="Z18" s="22"/>
      <c r="AA18" s="22"/>
      <c r="AB18" s="22"/>
      <c r="AC18" s="22"/>
      <c r="AD18" s="27">
        <v>1321400</v>
      </c>
      <c r="AE18" s="23"/>
    </row>
    <row r="19" spans="1:31" x14ac:dyDescent="0.25">
      <c r="A19" s="2"/>
      <c r="B19" s="24"/>
      <c r="C19" s="15"/>
      <c r="D19" s="13"/>
      <c r="E19" s="13"/>
      <c r="F19" s="17"/>
      <c r="G19" s="17"/>
      <c r="H19" s="13"/>
      <c r="I19" s="2"/>
      <c r="J19" s="2"/>
      <c r="K19" s="2"/>
      <c r="L19" s="2"/>
      <c r="M19" s="2"/>
      <c r="N19" s="13"/>
      <c r="O19" s="13"/>
      <c r="P19" s="17"/>
      <c r="Q19" s="4"/>
      <c r="R19" s="29"/>
      <c r="S19" s="29"/>
      <c r="T19" s="13"/>
      <c r="U19" s="4"/>
      <c r="V19" s="4"/>
      <c r="W19" s="4"/>
      <c r="X19" s="103"/>
      <c r="Y19" s="104"/>
      <c r="Z19" s="22"/>
      <c r="AA19" s="22"/>
      <c r="AB19" s="22"/>
      <c r="AC19" s="22"/>
      <c r="AD19" s="22"/>
      <c r="AE19" s="32">
        <f>SUM(AD10:AD18)</f>
        <v>21954073</v>
      </c>
    </row>
    <row r="20" spans="1:31" x14ac:dyDescent="0.25">
      <c r="A20" s="2"/>
      <c r="B20" s="24"/>
      <c r="C20" s="15"/>
      <c r="D20" s="13"/>
      <c r="E20" s="13"/>
      <c r="F20" s="17"/>
      <c r="G20" s="17"/>
      <c r="H20" s="13"/>
      <c r="I20" s="2"/>
      <c r="J20" s="2"/>
      <c r="K20" s="2"/>
      <c r="L20" s="2"/>
      <c r="M20" s="2"/>
      <c r="N20" s="13"/>
      <c r="O20" s="13"/>
      <c r="P20" s="17"/>
      <c r="Q20" s="4"/>
      <c r="R20" s="29"/>
      <c r="S20" s="29"/>
      <c r="T20" s="13"/>
      <c r="U20" s="4"/>
      <c r="V20" s="4"/>
      <c r="W20" s="4"/>
      <c r="X20" s="103"/>
      <c r="Y20" s="104"/>
      <c r="Z20" s="22"/>
      <c r="AA20" s="22"/>
      <c r="AB20" s="22"/>
      <c r="AC20" s="22"/>
      <c r="AD20" s="22"/>
      <c r="AE20" s="23"/>
    </row>
    <row r="21" spans="1:31" x14ac:dyDescent="0.25">
      <c r="A21" s="2"/>
      <c r="B21" s="24"/>
      <c r="C21" s="15"/>
      <c r="D21" s="13"/>
      <c r="E21" s="13"/>
      <c r="F21" s="17"/>
      <c r="G21" s="102"/>
      <c r="H21" s="13"/>
      <c r="I21" s="2"/>
      <c r="J21" s="2"/>
      <c r="K21" s="2"/>
      <c r="L21" s="2"/>
      <c r="M21" s="2"/>
      <c r="N21" s="13"/>
      <c r="O21" s="13"/>
      <c r="P21" s="17"/>
      <c r="Q21" s="4"/>
      <c r="R21" s="29"/>
      <c r="S21" s="29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23"/>
    </row>
  </sheetData>
  <autoFilter ref="A9:AE19" xr:uid="{9A61B5E6-0073-4B8C-A1EA-457C0643F801}"/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734C-39A3-4C9B-9966-4F67003BD69A}">
  <sheetPr>
    <tabColor rgb="FF00B0F0"/>
  </sheetPr>
  <dimension ref="A4:AE25"/>
  <sheetViews>
    <sheetView topLeftCell="A10" workbookViewId="0">
      <selection activeCell="A9" sqref="A9:XFD9"/>
    </sheetView>
  </sheetViews>
  <sheetFormatPr defaultRowHeight="15" x14ac:dyDescent="0.25"/>
  <cols>
    <col min="1" max="1" width="6.5703125" customWidth="1"/>
    <col min="2" max="2" width="20.42578125" customWidth="1"/>
    <col min="3" max="3" width="13.7109375" customWidth="1"/>
    <col min="4" max="5" width="24.28515625" customWidth="1"/>
    <col min="6" max="7" width="17.140625" customWidth="1"/>
    <col min="8" max="8" width="12.7109375" customWidth="1"/>
    <col min="10" max="10" width="11.7109375" customWidth="1"/>
    <col min="14" max="15" width="12.28515625" customWidth="1"/>
    <col min="16" max="17" width="14.7109375" customWidth="1"/>
    <col min="18" max="19" width="13" customWidth="1"/>
    <col min="24" max="25" width="13.28515625" customWidth="1"/>
    <col min="30" max="30" width="14.5703125" customWidth="1"/>
    <col min="31" max="31" width="18.42578125" customWidth="1"/>
  </cols>
  <sheetData>
    <row r="4" spans="1:31" x14ac:dyDescent="0.25">
      <c r="A4" s="126" t="s">
        <v>163</v>
      </c>
      <c r="B4" s="108"/>
      <c r="C4" s="108"/>
      <c r="D4" s="85"/>
      <c r="E4" s="85"/>
      <c r="F4" s="142"/>
      <c r="G4" s="142"/>
      <c r="H4" s="110"/>
      <c r="I4" s="110"/>
      <c r="J4" s="110"/>
      <c r="K4" s="110"/>
      <c r="L4" s="85"/>
      <c r="M4" s="85"/>
      <c r="N4" s="85"/>
      <c r="O4" s="85"/>
      <c r="P4" s="109"/>
      <c r="Q4" s="109"/>
      <c r="R4" s="112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52.9" customHeight="1" x14ac:dyDescent="0.25">
      <c r="A6" s="230"/>
      <c r="B6" s="210" t="s">
        <v>7</v>
      </c>
      <c r="C6" s="2" t="s">
        <v>8</v>
      </c>
      <c r="D6" s="214" t="s">
        <v>9</v>
      </c>
      <c r="E6" s="210" t="s">
        <v>10</v>
      </c>
      <c r="F6" s="240" t="s">
        <v>11</v>
      </c>
      <c r="G6" s="241"/>
      <c r="H6" s="214" t="s">
        <v>12</v>
      </c>
      <c r="I6" s="207" t="s">
        <v>13</v>
      </c>
      <c r="J6" s="209"/>
      <c r="K6" s="214" t="s">
        <v>14</v>
      </c>
      <c r="L6" s="214" t="s">
        <v>15</v>
      </c>
      <c r="M6" s="214" t="s">
        <v>16</v>
      </c>
      <c r="N6" s="210" t="s">
        <v>17</v>
      </c>
      <c r="O6" s="210" t="s">
        <v>18</v>
      </c>
      <c r="P6" s="207" t="s">
        <v>19</v>
      </c>
      <c r="Q6" s="209"/>
      <c r="R6" s="212" t="s">
        <v>20</v>
      </c>
      <c r="S6" s="213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52.9" customHeight="1" x14ac:dyDescent="0.25">
      <c r="A7" s="211"/>
      <c r="B7" s="211"/>
      <c r="C7" s="2" t="s">
        <v>30</v>
      </c>
      <c r="D7" s="215"/>
      <c r="E7" s="211"/>
      <c r="F7" s="143" t="s">
        <v>31</v>
      </c>
      <c r="G7" s="143" t="s">
        <v>32</v>
      </c>
      <c r="H7" s="215"/>
      <c r="I7" s="2" t="s">
        <v>33</v>
      </c>
      <c r="J7" s="2" t="s">
        <v>34</v>
      </c>
      <c r="K7" s="215"/>
      <c r="L7" s="215"/>
      <c r="M7" s="215"/>
      <c r="N7" s="211"/>
      <c r="O7" s="211"/>
      <c r="P7" s="4" t="s">
        <v>35</v>
      </c>
      <c r="Q7" s="4" t="s">
        <v>36</v>
      </c>
      <c r="R7" s="5" t="s">
        <v>37</v>
      </c>
      <c r="S7" s="5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144" t="s">
        <v>45</v>
      </c>
      <c r="G8" s="144" t="s">
        <v>46</v>
      </c>
      <c r="H8" s="6" t="s">
        <v>47</v>
      </c>
      <c r="I8" s="6" t="s">
        <v>48</v>
      </c>
      <c r="J8" s="6" t="s">
        <v>49</v>
      </c>
      <c r="K8" s="6" t="s">
        <v>50</v>
      </c>
      <c r="L8" s="6" t="s">
        <v>51</v>
      </c>
      <c r="M8" s="6" t="s">
        <v>52</v>
      </c>
      <c r="N8" s="6" t="s">
        <v>53</v>
      </c>
      <c r="O8" s="6" t="s">
        <v>54</v>
      </c>
      <c r="P8" s="9" t="s">
        <v>55</v>
      </c>
      <c r="Q8" s="9" t="s">
        <v>56</v>
      </c>
      <c r="R8" s="10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144"/>
      <c r="G9" s="144"/>
      <c r="H9" s="6"/>
      <c r="I9" s="6"/>
      <c r="J9" s="6"/>
      <c r="K9" s="6"/>
      <c r="L9" s="6"/>
      <c r="M9" s="6"/>
      <c r="N9" s="6"/>
      <c r="O9" s="6"/>
      <c r="P9" s="9"/>
      <c r="Q9" s="9"/>
      <c r="R9" s="10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13">
        <v>1</v>
      </c>
      <c r="B10" s="36" t="s">
        <v>102</v>
      </c>
      <c r="C10" s="15" t="s">
        <v>100</v>
      </c>
      <c r="D10" s="15" t="s">
        <v>73</v>
      </c>
      <c r="E10" s="15" t="s">
        <v>220</v>
      </c>
      <c r="F10" s="143" t="s">
        <v>75</v>
      </c>
      <c r="G10" s="143" t="s">
        <v>76</v>
      </c>
      <c r="H10" s="15" t="s">
        <v>77</v>
      </c>
      <c r="I10" s="38" t="s">
        <v>78</v>
      </c>
      <c r="J10" s="36" t="s">
        <v>79</v>
      </c>
      <c r="K10" s="36">
        <v>1073</v>
      </c>
      <c r="L10" s="38"/>
      <c r="M10" s="38"/>
      <c r="N10" s="15" t="s">
        <v>80</v>
      </c>
      <c r="O10" s="15" t="s">
        <v>81</v>
      </c>
      <c r="P10" s="40"/>
      <c r="Q10" s="41"/>
      <c r="R10" s="18">
        <v>200000</v>
      </c>
      <c r="S10" s="18">
        <v>200000</v>
      </c>
      <c r="T10" s="40"/>
      <c r="U10" s="41"/>
      <c r="V10" s="41"/>
      <c r="W10" s="41"/>
      <c r="X10" s="42">
        <v>322800</v>
      </c>
      <c r="Y10" s="43">
        <v>1140000</v>
      </c>
      <c r="Z10" s="22"/>
      <c r="AA10" s="22"/>
      <c r="AB10" s="22"/>
      <c r="AC10" s="22"/>
      <c r="AD10" s="18">
        <v>1862800</v>
      </c>
      <c r="AE10" s="23"/>
    </row>
    <row r="11" spans="1:31" ht="30" x14ac:dyDescent="0.25">
      <c r="A11" s="13">
        <v>2</v>
      </c>
      <c r="B11" s="36" t="s">
        <v>102</v>
      </c>
      <c r="C11" s="15" t="s">
        <v>100</v>
      </c>
      <c r="D11" s="15" t="s">
        <v>194</v>
      </c>
      <c r="E11" s="15" t="s">
        <v>221</v>
      </c>
      <c r="F11" s="145" t="s">
        <v>170</v>
      </c>
      <c r="G11" s="145" t="s">
        <v>171</v>
      </c>
      <c r="H11" s="15" t="s">
        <v>77</v>
      </c>
      <c r="I11" s="38" t="s">
        <v>78</v>
      </c>
      <c r="J11" s="36" t="s">
        <v>79</v>
      </c>
      <c r="K11" s="36">
        <v>1140</v>
      </c>
      <c r="L11" s="38"/>
      <c r="M11" s="38"/>
      <c r="N11" s="15" t="s">
        <v>80</v>
      </c>
      <c r="O11" s="15" t="s">
        <v>81</v>
      </c>
      <c r="P11" s="40"/>
      <c r="Q11" s="41"/>
      <c r="R11" s="18">
        <v>200000</v>
      </c>
      <c r="S11" s="18">
        <v>200000</v>
      </c>
      <c r="T11" s="40"/>
      <c r="U11" s="41"/>
      <c r="V11" s="41"/>
      <c r="W11" s="41"/>
      <c r="X11" s="42">
        <v>538000</v>
      </c>
      <c r="Y11" s="43">
        <v>760000</v>
      </c>
      <c r="Z11" s="22"/>
      <c r="AA11" s="22"/>
      <c r="AB11" s="22"/>
      <c r="AC11" s="22"/>
      <c r="AD11" s="18">
        <v>1698000</v>
      </c>
      <c r="AE11" s="23"/>
    </row>
    <row r="12" spans="1:31" ht="30" x14ac:dyDescent="0.25">
      <c r="A12" s="2">
        <v>3</v>
      </c>
      <c r="B12" s="36" t="s">
        <v>102</v>
      </c>
      <c r="C12" s="15" t="s">
        <v>100</v>
      </c>
      <c r="D12" s="15" t="s">
        <v>196</v>
      </c>
      <c r="E12" s="15" t="s">
        <v>222</v>
      </c>
      <c r="F12" s="145" t="s">
        <v>84</v>
      </c>
      <c r="G12" s="145" t="s">
        <v>85</v>
      </c>
      <c r="H12" s="15" t="s">
        <v>77</v>
      </c>
      <c r="I12" s="38" t="s">
        <v>78</v>
      </c>
      <c r="J12" s="36" t="s">
        <v>79</v>
      </c>
      <c r="K12" s="36">
        <v>1171</v>
      </c>
      <c r="L12" s="38"/>
      <c r="M12" s="38"/>
      <c r="N12" s="15" t="s">
        <v>80</v>
      </c>
      <c r="O12" s="15" t="s">
        <v>81</v>
      </c>
      <c r="P12" s="40"/>
      <c r="Q12" s="41"/>
      <c r="R12" s="18">
        <v>200000</v>
      </c>
      <c r="S12" s="18">
        <v>200000</v>
      </c>
      <c r="T12" s="40"/>
      <c r="U12" s="41"/>
      <c r="V12" s="41"/>
      <c r="W12" s="41"/>
      <c r="X12" s="42">
        <v>322800</v>
      </c>
      <c r="Y12" s="43">
        <v>1140000</v>
      </c>
      <c r="Z12" s="22"/>
      <c r="AA12" s="22"/>
      <c r="AB12" s="22"/>
      <c r="AC12" s="22"/>
      <c r="AD12" s="18">
        <v>1862800</v>
      </c>
      <c r="AE12" s="23"/>
    </row>
    <row r="13" spans="1:31" ht="30" x14ac:dyDescent="0.25">
      <c r="A13" s="2">
        <v>4</v>
      </c>
      <c r="B13" s="36" t="s">
        <v>102</v>
      </c>
      <c r="C13" s="15" t="s">
        <v>100</v>
      </c>
      <c r="D13" s="15" t="s">
        <v>198</v>
      </c>
      <c r="E13" s="15" t="s">
        <v>223</v>
      </c>
      <c r="F13" s="145" t="s">
        <v>181</v>
      </c>
      <c r="G13" s="145" t="s">
        <v>182</v>
      </c>
      <c r="H13" s="15" t="s">
        <v>77</v>
      </c>
      <c r="I13" s="38" t="s">
        <v>78</v>
      </c>
      <c r="J13" s="36" t="s">
        <v>79</v>
      </c>
      <c r="K13" s="36">
        <v>1092</v>
      </c>
      <c r="L13" s="15"/>
      <c r="M13" s="15"/>
      <c r="N13" s="15" t="s">
        <v>80</v>
      </c>
      <c r="O13" s="15" t="s">
        <v>81</v>
      </c>
      <c r="P13" s="40"/>
      <c r="Q13" s="40"/>
      <c r="R13" s="18">
        <v>200000</v>
      </c>
      <c r="S13" s="18">
        <v>200000</v>
      </c>
      <c r="T13" s="40"/>
      <c r="U13" s="40"/>
      <c r="V13" s="40"/>
      <c r="W13" s="146"/>
      <c r="X13" s="42">
        <v>484200</v>
      </c>
      <c r="Y13" s="43">
        <v>1520000</v>
      </c>
      <c r="Z13" s="22"/>
      <c r="AA13" s="22"/>
      <c r="AB13" s="22"/>
      <c r="AC13" s="22"/>
      <c r="AD13" s="18">
        <v>2404200</v>
      </c>
      <c r="AE13" s="23"/>
    </row>
    <row r="14" spans="1:31" s="101" customFormat="1" ht="45" x14ac:dyDescent="0.25">
      <c r="A14" s="44">
        <v>5</v>
      </c>
      <c r="B14" s="16" t="s">
        <v>102</v>
      </c>
      <c r="C14" s="44" t="s">
        <v>100</v>
      </c>
      <c r="D14" s="44" t="s">
        <v>179</v>
      </c>
      <c r="E14" s="44" t="s">
        <v>216</v>
      </c>
      <c r="F14" s="57" t="s">
        <v>181</v>
      </c>
      <c r="G14" s="57" t="s">
        <v>182</v>
      </c>
      <c r="H14" s="44" t="s">
        <v>77</v>
      </c>
      <c r="I14" s="45" t="s">
        <v>78</v>
      </c>
      <c r="J14" s="16" t="s">
        <v>79</v>
      </c>
      <c r="K14" s="16">
        <v>1091</v>
      </c>
      <c r="L14" s="45"/>
      <c r="M14" s="45"/>
      <c r="N14" s="44" t="s">
        <v>80</v>
      </c>
      <c r="O14" s="44" t="s">
        <v>81</v>
      </c>
      <c r="P14" s="28"/>
      <c r="Q14" s="3"/>
      <c r="R14" s="99">
        <v>200000</v>
      </c>
      <c r="S14" s="99">
        <v>200000</v>
      </c>
      <c r="T14" s="28" t="s">
        <v>183</v>
      </c>
      <c r="U14" s="3"/>
      <c r="V14" s="3"/>
      <c r="W14" s="3"/>
      <c r="X14" s="20">
        <v>484200</v>
      </c>
      <c r="Y14" s="21">
        <v>1520000</v>
      </c>
      <c r="Z14" s="51"/>
      <c r="AA14" s="51"/>
      <c r="AB14" s="51"/>
      <c r="AC14" s="51"/>
      <c r="AD14" s="99">
        <v>2404200</v>
      </c>
      <c r="AE14" s="53"/>
    </row>
    <row r="15" spans="1:31" ht="30" x14ac:dyDescent="0.25">
      <c r="A15" s="2">
        <v>6</v>
      </c>
      <c r="B15" s="36" t="s">
        <v>102</v>
      </c>
      <c r="C15" s="33" t="s">
        <v>100</v>
      </c>
      <c r="D15" s="33" t="s">
        <v>211</v>
      </c>
      <c r="E15" s="33" t="s">
        <v>224</v>
      </c>
      <c r="F15" s="57">
        <v>45519</v>
      </c>
      <c r="G15" s="57">
        <v>45520</v>
      </c>
      <c r="H15" s="33" t="s">
        <v>77</v>
      </c>
      <c r="I15" s="61" t="s">
        <v>78</v>
      </c>
      <c r="J15" s="36" t="s">
        <v>79</v>
      </c>
      <c r="K15" s="36">
        <v>1294</v>
      </c>
      <c r="L15" s="61"/>
      <c r="M15" s="61"/>
      <c r="N15" s="33" t="s">
        <v>80</v>
      </c>
      <c r="O15" s="33" t="s">
        <v>81</v>
      </c>
      <c r="P15" s="65"/>
      <c r="Q15" s="69"/>
      <c r="R15" s="91">
        <v>200000</v>
      </c>
      <c r="S15" s="91">
        <v>200000</v>
      </c>
      <c r="T15" s="65"/>
      <c r="U15" s="69"/>
      <c r="V15" s="69"/>
      <c r="W15" s="69"/>
      <c r="X15" s="42">
        <v>161400</v>
      </c>
      <c r="Y15" s="43">
        <v>760000</v>
      </c>
      <c r="Z15" s="70"/>
      <c r="AA15" s="70"/>
      <c r="AB15" s="70"/>
      <c r="AC15" s="70"/>
      <c r="AD15" s="71">
        <v>1321400</v>
      </c>
      <c r="AE15" s="72"/>
    </row>
    <row r="16" spans="1:31" ht="30" x14ac:dyDescent="0.25">
      <c r="A16" s="2">
        <v>7</v>
      </c>
      <c r="B16" s="36" t="s">
        <v>102</v>
      </c>
      <c r="C16" s="33" t="s">
        <v>100</v>
      </c>
      <c r="D16" s="33" t="s">
        <v>190</v>
      </c>
      <c r="E16" s="33" t="s">
        <v>225</v>
      </c>
      <c r="F16" s="57">
        <v>45516</v>
      </c>
      <c r="G16" s="57">
        <v>45517</v>
      </c>
      <c r="H16" s="33" t="s">
        <v>77</v>
      </c>
      <c r="I16" s="61" t="s">
        <v>78</v>
      </c>
      <c r="J16" s="36" t="s">
        <v>79</v>
      </c>
      <c r="K16" s="36">
        <v>1285</v>
      </c>
      <c r="L16" s="61"/>
      <c r="M16" s="33"/>
      <c r="N16" s="33" t="s">
        <v>80</v>
      </c>
      <c r="O16" s="33" t="s">
        <v>81</v>
      </c>
      <c r="P16" s="65"/>
      <c r="Q16" s="69"/>
      <c r="R16" s="91">
        <v>200000</v>
      </c>
      <c r="S16" s="91">
        <v>200000</v>
      </c>
      <c r="T16" s="65"/>
      <c r="U16" s="69"/>
      <c r="V16" s="69"/>
      <c r="W16" s="69"/>
      <c r="X16" s="42">
        <v>161400</v>
      </c>
      <c r="Y16" s="43">
        <v>760000</v>
      </c>
      <c r="Z16" s="70"/>
      <c r="AA16" s="70"/>
      <c r="AB16" s="70"/>
      <c r="AC16" s="70"/>
      <c r="AD16" s="71">
        <v>1321400</v>
      </c>
      <c r="AE16" s="72"/>
    </row>
    <row r="17" spans="1:31" ht="30" x14ac:dyDescent="0.25">
      <c r="A17" s="2">
        <v>8</v>
      </c>
      <c r="B17" s="36" t="s">
        <v>102</v>
      </c>
      <c r="C17" s="33" t="s">
        <v>100</v>
      </c>
      <c r="D17" s="15" t="s">
        <v>87</v>
      </c>
      <c r="E17" s="15" t="s">
        <v>226</v>
      </c>
      <c r="F17" s="147">
        <v>45573</v>
      </c>
      <c r="G17" s="147">
        <v>45574</v>
      </c>
      <c r="H17" s="15" t="s">
        <v>77</v>
      </c>
      <c r="I17" s="38" t="s">
        <v>78</v>
      </c>
      <c r="J17" s="36" t="s">
        <v>79</v>
      </c>
      <c r="K17" s="39">
        <v>1320</v>
      </c>
      <c r="L17" s="38"/>
      <c r="M17" s="38"/>
      <c r="N17" s="15" t="s">
        <v>80</v>
      </c>
      <c r="O17" s="15" t="s">
        <v>81</v>
      </c>
      <c r="P17" s="40"/>
      <c r="Q17" s="41"/>
      <c r="R17" s="18">
        <v>200000</v>
      </c>
      <c r="S17" s="18">
        <v>200000</v>
      </c>
      <c r="T17" s="15" t="s">
        <v>89</v>
      </c>
      <c r="U17" s="41"/>
      <c r="V17" s="41"/>
      <c r="W17" s="41"/>
      <c r="X17" s="42">
        <v>161400</v>
      </c>
      <c r="Y17" s="43">
        <v>760000</v>
      </c>
      <c r="Z17" s="22"/>
      <c r="AA17" s="22"/>
      <c r="AB17" s="22"/>
      <c r="AC17" s="22"/>
      <c r="AD17" s="27">
        <v>1321400</v>
      </c>
      <c r="AE17" s="23"/>
    </row>
    <row r="18" spans="1:31" ht="30" x14ac:dyDescent="0.25">
      <c r="A18" s="2">
        <v>9</v>
      </c>
      <c r="B18" s="36" t="s">
        <v>102</v>
      </c>
      <c r="C18" s="33" t="s">
        <v>100</v>
      </c>
      <c r="D18" s="15" t="s">
        <v>90</v>
      </c>
      <c r="E18" s="15" t="s">
        <v>103</v>
      </c>
      <c r="F18" s="197">
        <v>45608</v>
      </c>
      <c r="G18" s="197">
        <v>45609</v>
      </c>
      <c r="H18" s="15" t="s">
        <v>77</v>
      </c>
      <c r="I18" s="38" t="s">
        <v>78</v>
      </c>
      <c r="J18" s="36" t="s">
        <v>79</v>
      </c>
      <c r="K18" s="39">
        <v>1361</v>
      </c>
      <c r="L18" s="38"/>
      <c r="M18" s="38"/>
      <c r="N18" s="15" t="s">
        <v>80</v>
      </c>
      <c r="O18" s="15" t="s">
        <v>81</v>
      </c>
      <c r="P18" s="40"/>
      <c r="Q18" s="41"/>
      <c r="R18" s="18">
        <v>200000</v>
      </c>
      <c r="S18" s="18">
        <v>200000</v>
      </c>
      <c r="T18" s="15"/>
      <c r="U18" s="41"/>
      <c r="V18" s="41"/>
      <c r="W18" s="41"/>
      <c r="X18" s="42">
        <v>161400</v>
      </c>
      <c r="Y18" s="43">
        <v>760000</v>
      </c>
      <c r="Z18" s="22"/>
      <c r="AA18" s="22"/>
      <c r="AB18" s="22"/>
      <c r="AC18" s="22"/>
      <c r="AD18" s="27">
        <v>1321400</v>
      </c>
      <c r="AE18" s="23"/>
    </row>
    <row r="19" spans="1:31" ht="30" x14ac:dyDescent="0.25">
      <c r="A19" s="2">
        <v>10</v>
      </c>
      <c r="B19" s="36" t="s">
        <v>102</v>
      </c>
      <c r="C19" s="33" t="s">
        <v>100</v>
      </c>
      <c r="D19" s="15" t="s">
        <v>149</v>
      </c>
      <c r="E19" s="15" t="s">
        <v>153</v>
      </c>
      <c r="F19" s="197">
        <v>45615</v>
      </c>
      <c r="G19" s="197">
        <v>45618</v>
      </c>
      <c r="H19" s="15" t="s">
        <v>77</v>
      </c>
      <c r="I19" s="38" t="s">
        <v>78</v>
      </c>
      <c r="J19" s="36" t="s">
        <v>79</v>
      </c>
      <c r="K19" s="39">
        <v>1410</v>
      </c>
      <c r="L19" s="38"/>
      <c r="M19" s="38"/>
      <c r="N19" s="15" t="s">
        <v>80</v>
      </c>
      <c r="O19" s="15" t="s">
        <v>81</v>
      </c>
      <c r="P19" s="40"/>
      <c r="Q19" s="41"/>
      <c r="R19" s="18">
        <v>200000</v>
      </c>
      <c r="S19" s="18">
        <v>200000</v>
      </c>
      <c r="T19" s="15" t="s">
        <v>151</v>
      </c>
      <c r="U19" s="41"/>
      <c r="V19" s="41"/>
      <c r="W19" s="41"/>
      <c r="X19" s="42">
        <v>484200</v>
      </c>
      <c r="Y19" s="43">
        <v>1520000</v>
      </c>
      <c r="Z19" s="22"/>
      <c r="AA19" s="22"/>
      <c r="AB19" s="22"/>
      <c r="AC19" s="22"/>
      <c r="AD19" s="27">
        <v>2404200</v>
      </c>
      <c r="AE19" s="23"/>
    </row>
    <row r="20" spans="1:31" s="118" customFormat="1" ht="45" x14ac:dyDescent="0.25">
      <c r="A20" s="2">
        <v>11</v>
      </c>
      <c r="B20" s="36" t="s">
        <v>102</v>
      </c>
      <c r="C20" s="33" t="s">
        <v>100</v>
      </c>
      <c r="D20" s="33" t="s">
        <v>104</v>
      </c>
      <c r="E20" s="33" t="s">
        <v>115</v>
      </c>
      <c r="F20" s="198">
        <v>45596</v>
      </c>
      <c r="G20" s="198">
        <v>45599</v>
      </c>
      <c r="H20" s="33" t="s">
        <v>77</v>
      </c>
      <c r="I20" s="61" t="s">
        <v>78</v>
      </c>
      <c r="J20" s="36" t="s">
        <v>79</v>
      </c>
      <c r="K20" s="39">
        <v>1325</v>
      </c>
      <c r="L20" s="61"/>
      <c r="M20" s="63" t="s">
        <v>106</v>
      </c>
      <c r="N20" s="33" t="s">
        <v>80</v>
      </c>
      <c r="O20" s="64" t="s">
        <v>107</v>
      </c>
      <c r="P20" s="65">
        <v>45596</v>
      </c>
      <c r="Q20" s="66">
        <v>45599</v>
      </c>
      <c r="R20" s="67">
        <v>1640500</v>
      </c>
      <c r="S20" s="68">
        <v>1940500</v>
      </c>
      <c r="T20" s="55" t="s">
        <v>108</v>
      </c>
      <c r="U20" s="69"/>
      <c r="V20" s="69"/>
      <c r="W20" s="69"/>
      <c r="X20" s="42">
        <v>1892073</v>
      </c>
      <c r="Y20" s="43">
        <v>2120000</v>
      </c>
      <c r="Z20" s="70"/>
      <c r="AA20" s="70"/>
      <c r="AB20" s="70"/>
      <c r="AC20" s="70"/>
      <c r="AD20" s="71">
        <f>R20+S20+X20+Y20</f>
        <v>7593073</v>
      </c>
      <c r="AE20" s="72"/>
    </row>
    <row r="21" spans="1:31" ht="30" x14ac:dyDescent="0.25">
      <c r="A21" s="2">
        <v>12</v>
      </c>
      <c r="B21" s="36" t="s">
        <v>102</v>
      </c>
      <c r="C21" s="33" t="s">
        <v>100</v>
      </c>
      <c r="D21" s="15" t="s">
        <v>130</v>
      </c>
      <c r="E21" s="15" t="s">
        <v>133</v>
      </c>
      <c r="F21" s="197">
        <v>45575</v>
      </c>
      <c r="G21" s="197">
        <v>45576</v>
      </c>
      <c r="H21" s="13" t="s">
        <v>77</v>
      </c>
      <c r="I21" s="2" t="s">
        <v>78</v>
      </c>
      <c r="J21" s="16" t="s">
        <v>79</v>
      </c>
      <c r="K21" s="26">
        <v>1467</v>
      </c>
      <c r="L21" s="2"/>
      <c r="M21" s="2"/>
      <c r="N21" s="15" t="s">
        <v>80</v>
      </c>
      <c r="O21" s="15" t="s">
        <v>81</v>
      </c>
      <c r="P21" s="17"/>
      <c r="Q21" s="4"/>
      <c r="R21" s="35">
        <v>200000</v>
      </c>
      <c r="S21" s="18">
        <v>200000</v>
      </c>
      <c r="T21" s="13"/>
      <c r="U21" s="4"/>
      <c r="V21" s="4"/>
      <c r="W21" s="4"/>
      <c r="X21" s="20">
        <v>161400</v>
      </c>
      <c r="Y21" s="21">
        <v>760000</v>
      </c>
      <c r="Z21" s="22"/>
      <c r="AA21" s="22"/>
      <c r="AB21" s="22"/>
      <c r="AC21" s="22"/>
      <c r="AD21" s="27">
        <v>1321400</v>
      </c>
      <c r="AE21" s="23"/>
    </row>
    <row r="22" spans="1:31" ht="30" x14ac:dyDescent="0.25">
      <c r="A22" s="2">
        <v>13</v>
      </c>
      <c r="B22" s="36" t="s">
        <v>102</v>
      </c>
      <c r="C22" s="33" t="s">
        <v>100</v>
      </c>
      <c r="D22" s="15" t="s">
        <v>143</v>
      </c>
      <c r="E22" s="15" t="s">
        <v>146</v>
      </c>
      <c r="F22" s="197">
        <v>45635</v>
      </c>
      <c r="G22" s="197">
        <v>45636</v>
      </c>
      <c r="H22" s="13" t="s">
        <v>77</v>
      </c>
      <c r="I22" s="2" t="s">
        <v>78</v>
      </c>
      <c r="J22" s="16" t="s">
        <v>79</v>
      </c>
      <c r="K22" s="26">
        <v>1462</v>
      </c>
      <c r="L22" s="2"/>
      <c r="M22" s="2"/>
      <c r="N22" s="15" t="s">
        <v>80</v>
      </c>
      <c r="O22" s="15" t="s">
        <v>81</v>
      </c>
      <c r="P22" s="17"/>
      <c r="Q22" s="4"/>
      <c r="R22" s="35">
        <v>200000</v>
      </c>
      <c r="S22" s="18">
        <v>200000</v>
      </c>
      <c r="T22" s="13"/>
      <c r="U22" s="4"/>
      <c r="V22" s="4"/>
      <c r="W22" s="4"/>
      <c r="X22" s="20">
        <v>161400</v>
      </c>
      <c r="Y22" s="21">
        <v>760000</v>
      </c>
      <c r="Z22" s="22"/>
      <c r="AA22" s="22"/>
      <c r="AB22" s="22"/>
      <c r="AC22" s="22"/>
      <c r="AD22" s="27">
        <v>1321400</v>
      </c>
      <c r="AE22" s="23"/>
    </row>
    <row r="23" spans="1:31" x14ac:dyDescent="0.25">
      <c r="A23" s="2"/>
      <c r="B23" s="24"/>
      <c r="C23" s="15"/>
      <c r="D23" s="13"/>
      <c r="E23" s="13"/>
      <c r="F23" s="145"/>
      <c r="G23" s="148"/>
      <c r="H23" s="13"/>
      <c r="I23" s="2"/>
      <c r="J23" s="2"/>
      <c r="K23" s="2"/>
      <c r="L23" s="2"/>
      <c r="M23" s="2"/>
      <c r="N23" s="13"/>
      <c r="O23" s="13"/>
      <c r="P23" s="17"/>
      <c r="Q23" s="4"/>
      <c r="R23" s="29"/>
      <c r="S23" s="29"/>
      <c r="T23" s="13"/>
      <c r="U23" s="4"/>
      <c r="V23" s="4"/>
      <c r="W23" s="4"/>
      <c r="X23" s="103"/>
      <c r="Y23" s="104"/>
      <c r="Z23" s="22"/>
      <c r="AA23" s="22"/>
      <c r="AB23" s="22"/>
      <c r="AC23" s="22"/>
      <c r="AD23" s="22"/>
      <c r="AE23" s="32">
        <f>SUM(AD10:AD22)</f>
        <v>28157673</v>
      </c>
    </row>
    <row r="24" spans="1:31" x14ac:dyDescent="0.25">
      <c r="A24" s="2"/>
      <c r="B24" s="24"/>
      <c r="C24" s="15"/>
      <c r="D24" s="13"/>
      <c r="E24" s="13"/>
      <c r="F24" s="145"/>
      <c r="G24" s="148"/>
      <c r="H24" s="13"/>
      <c r="I24" s="2"/>
      <c r="J24" s="2"/>
      <c r="K24" s="2"/>
      <c r="L24" s="2"/>
      <c r="M24" s="2"/>
      <c r="N24" s="13"/>
      <c r="O24" s="13"/>
      <c r="P24" s="17"/>
      <c r="Q24" s="4"/>
      <c r="R24" s="29"/>
      <c r="S24" s="29"/>
      <c r="T24" s="13"/>
      <c r="U24" s="4"/>
      <c r="V24" s="4"/>
      <c r="W24" s="4"/>
      <c r="X24" s="103"/>
      <c r="Y24" s="104"/>
      <c r="Z24" s="22"/>
      <c r="AA24" s="22"/>
      <c r="AB24" s="22"/>
      <c r="AC24" s="22"/>
      <c r="AD24" s="22"/>
      <c r="AE24" s="23"/>
    </row>
    <row r="25" spans="1:31" x14ac:dyDescent="0.25">
      <c r="A25" s="2"/>
      <c r="B25" s="24"/>
      <c r="C25" s="15"/>
      <c r="D25" s="13"/>
      <c r="E25" s="13"/>
      <c r="F25" s="145"/>
      <c r="G25" s="145"/>
      <c r="H25" s="13"/>
      <c r="I25" s="2"/>
      <c r="J25" s="2"/>
      <c r="K25" s="2"/>
      <c r="L25" s="2"/>
      <c r="M25" s="2"/>
      <c r="N25" s="13"/>
      <c r="O25" s="13"/>
      <c r="P25" s="17"/>
      <c r="Q25" s="4"/>
      <c r="R25" s="29"/>
      <c r="S25" s="29"/>
      <c r="T25" s="13"/>
      <c r="U25" s="4"/>
      <c r="V25" s="4"/>
      <c r="W25" s="4"/>
      <c r="X25" s="103"/>
      <c r="Y25" s="104"/>
      <c r="Z25" s="22"/>
      <c r="AA25" s="22"/>
      <c r="AB25" s="22"/>
      <c r="AC25" s="22"/>
      <c r="AD25" s="22"/>
      <c r="AE25" s="23"/>
    </row>
  </sheetData>
  <autoFilter ref="A9:AE9" xr:uid="{4660734C-39A3-4C9B-9966-4F67003BD69A}"/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6167-1B66-4696-9811-1FC3C7488A9F}">
  <dimension ref="A5:AE20"/>
  <sheetViews>
    <sheetView topLeftCell="A4" workbookViewId="0">
      <selection activeCell="A10" sqref="A10:XFD10"/>
    </sheetView>
  </sheetViews>
  <sheetFormatPr defaultRowHeight="15" x14ac:dyDescent="0.25"/>
  <cols>
    <col min="1" max="1" width="6.85546875" customWidth="1"/>
    <col min="2" max="2" width="19" customWidth="1"/>
    <col min="3" max="3" width="11.5703125" customWidth="1"/>
    <col min="4" max="5" width="25.140625" customWidth="1"/>
    <col min="6" max="7" width="17" customWidth="1"/>
    <col min="8" max="8" width="13.140625" customWidth="1"/>
  </cols>
  <sheetData>
    <row r="5" spans="1:31" x14ac:dyDescent="0.25">
      <c r="A5" s="108" t="s">
        <v>163</v>
      </c>
      <c r="B5" s="108"/>
      <c r="C5" s="108"/>
      <c r="D5" s="85"/>
      <c r="E5" s="85"/>
      <c r="F5" s="109"/>
      <c r="G5" s="109"/>
      <c r="H5" s="110"/>
      <c r="I5" s="85"/>
      <c r="J5" s="110"/>
      <c r="K5" s="85"/>
      <c r="L5" s="85"/>
      <c r="M5" s="85"/>
      <c r="N5" s="85"/>
      <c r="O5" s="85"/>
      <c r="P5" s="109"/>
      <c r="Q5" s="109"/>
      <c r="R5" s="112"/>
      <c r="S5" s="112"/>
      <c r="T5" s="85"/>
      <c r="U5" s="109"/>
      <c r="V5" s="109"/>
      <c r="W5" s="109"/>
      <c r="X5" s="112"/>
      <c r="Y5" s="112"/>
      <c r="Z5" s="112"/>
      <c r="AA5" s="112"/>
      <c r="AB5" s="112"/>
      <c r="AC5" s="112"/>
      <c r="AD5" s="112"/>
      <c r="AE5" s="85"/>
    </row>
    <row r="6" spans="1:31" x14ac:dyDescent="0.25">
      <c r="A6" s="210" t="s">
        <v>0</v>
      </c>
      <c r="B6" s="207" t="s">
        <v>1</v>
      </c>
      <c r="C6" s="208"/>
      <c r="D6" s="208"/>
      <c r="E6" s="208"/>
      <c r="F6" s="208"/>
      <c r="G6" s="208"/>
      <c r="H6" s="208"/>
      <c r="I6" s="208"/>
      <c r="J6" s="209"/>
      <c r="K6" s="207" t="s">
        <v>2</v>
      </c>
      <c r="L6" s="208"/>
      <c r="M6" s="208"/>
      <c r="N6" s="208"/>
      <c r="O6" s="208"/>
      <c r="P6" s="208"/>
      <c r="Q6" s="208"/>
      <c r="R6" s="209"/>
      <c r="S6" s="1"/>
      <c r="T6" s="207" t="s">
        <v>3</v>
      </c>
      <c r="U6" s="208"/>
      <c r="V6" s="208"/>
      <c r="W6" s="208"/>
      <c r="X6" s="209"/>
      <c r="Y6" s="207" t="s">
        <v>4</v>
      </c>
      <c r="Z6" s="208"/>
      <c r="AA6" s="208"/>
      <c r="AB6" s="208"/>
      <c r="AC6" s="209"/>
      <c r="AD6" s="218" t="s">
        <v>5</v>
      </c>
      <c r="AE6" s="214" t="s">
        <v>6</v>
      </c>
    </row>
    <row r="7" spans="1:31" ht="59.45" customHeight="1" x14ac:dyDescent="0.25">
      <c r="A7" s="230"/>
      <c r="B7" s="210" t="s">
        <v>7</v>
      </c>
      <c r="C7" s="2" t="s">
        <v>8</v>
      </c>
      <c r="D7" s="214" t="s">
        <v>9</v>
      </c>
      <c r="E7" s="210" t="s">
        <v>10</v>
      </c>
      <c r="F7" s="207" t="s">
        <v>11</v>
      </c>
      <c r="G7" s="209"/>
      <c r="H7" s="214" t="s">
        <v>12</v>
      </c>
      <c r="I7" s="207" t="s">
        <v>13</v>
      </c>
      <c r="J7" s="209"/>
      <c r="K7" s="214" t="s">
        <v>14</v>
      </c>
      <c r="L7" s="214" t="s">
        <v>15</v>
      </c>
      <c r="M7" s="214" t="s">
        <v>16</v>
      </c>
      <c r="N7" s="210" t="s">
        <v>17</v>
      </c>
      <c r="O7" s="210" t="s">
        <v>18</v>
      </c>
      <c r="P7" s="207" t="s">
        <v>19</v>
      </c>
      <c r="Q7" s="209"/>
      <c r="R7" s="212" t="s">
        <v>20</v>
      </c>
      <c r="S7" s="213"/>
      <c r="T7" s="214" t="s">
        <v>21</v>
      </c>
      <c r="U7" s="207" t="s">
        <v>22</v>
      </c>
      <c r="V7" s="209"/>
      <c r="W7" s="228" t="s">
        <v>23</v>
      </c>
      <c r="X7" s="216" t="s">
        <v>24</v>
      </c>
      <c r="Y7" s="216" t="s">
        <v>25</v>
      </c>
      <c r="Z7" s="216" t="s">
        <v>26</v>
      </c>
      <c r="AA7" s="216" t="s">
        <v>27</v>
      </c>
      <c r="AB7" s="216" t="s">
        <v>28</v>
      </c>
      <c r="AC7" s="216" t="s">
        <v>29</v>
      </c>
      <c r="AD7" s="227"/>
      <c r="AE7" s="220"/>
    </row>
    <row r="8" spans="1:31" ht="59.45" customHeight="1" x14ac:dyDescent="0.25">
      <c r="A8" s="211"/>
      <c r="B8" s="211"/>
      <c r="C8" s="2" t="s">
        <v>30</v>
      </c>
      <c r="D8" s="215"/>
      <c r="E8" s="211"/>
      <c r="F8" s="4" t="s">
        <v>31</v>
      </c>
      <c r="G8" s="4" t="s">
        <v>32</v>
      </c>
      <c r="H8" s="215"/>
      <c r="I8" s="2" t="s">
        <v>33</v>
      </c>
      <c r="J8" s="2" t="s">
        <v>34</v>
      </c>
      <c r="K8" s="215"/>
      <c r="L8" s="215"/>
      <c r="M8" s="215"/>
      <c r="N8" s="211"/>
      <c r="O8" s="211"/>
      <c r="P8" s="4" t="s">
        <v>35</v>
      </c>
      <c r="Q8" s="4" t="s">
        <v>36</v>
      </c>
      <c r="R8" s="5" t="s">
        <v>37</v>
      </c>
      <c r="S8" s="5" t="s">
        <v>37</v>
      </c>
      <c r="T8" s="215"/>
      <c r="U8" s="4" t="s">
        <v>38</v>
      </c>
      <c r="V8" s="4" t="s">
        <v>39</v>
      </c>
      <c r="W8" s="229"/>
      <c r="X8" s="217"/>
      <c r="Y8" s="217"/>
      <c r="Z8" s="217"/>
      <c r="AA8" s="217"/>
      <c r="AB8" s="217"/>
      <c r="AC8" s="217"/>
      <c r="AD8" s="219"/>
      <c r="AE8" s="215"/>
    </row>
    <row r="9" spans="1:31" x14ac:dyDescent="0.25">
      <c r="A9" s="6" t="s">
        <v>40</v>
      </c>
      <c r="B9" s="6" t="s">
        <v>41</v>
      </c>
      <c r="C9" s="7" t="s">
        <v>42</v>
      </c>
      <c r="D9" s="6" t="s">
        <v>43</v>
      </c>
      <c r="E9" s="6" t="s">
        <v>44</v>
      </c>
      <c r="F9" s="9" t="s">
        <v>45</v>
      </c>
      <c r="G9" s="9" t="s">
        <v>46</v>
      </c>
      <c r="H9" s="6" t="s">
        <v>47</v>
      </c>
      <c r="I9" s="6" t="s">
        <v>48</v>
      </c>
      <c r="J9" s="6" t="s">
        <v>49</v>
      </c>
      <c r="K9" s="6" t="s">
        <v>50</v>
      </c>
      <c r="L9" s="6" t="s">
        <v>51</v>
      </c>
      <c r="M9" s="6" t="s">
        <v>52</v>
      </c>
      <c r="N9" s="6" t="s">
        <v>53</v>
      </c>
      <c r="O9" s="6" t="s">
        <v>54</v>
      </c>
      <c r="P9" s="9" t="s">
        <v>55</v>
      </c>
      <c r="Q9" s="9" t="s">
        <v>56</v>
      </c>
      <c r="R9" s="10" t="s">
        <v>57</v>
      </c>
      <c r="S9" s="10" t="s">
        <v>58</v>
      </c>
      <c r="T9" s="6" t="s">
        <v>59</v>
      </c>
      <c r="U9" s="9" t="s">
        <v>60</v>
      </c>
      <c r="V9" s="9" t="s">
        <v>61</v>
      </c>
      <c r="W9" s="9" t="s">
        <v>62</v>
      </c>
      <c r="X9" s="12" t="s">
        <v>63</v>
      </c>
      <c r="Y9" s="12" t="s">
        <v>64</v>
      </c>
      <c r="Z9" s="12" t="s">
        <v>65</v>
      </c>
      <c r="AA9" s="12" t="s">
        <v>66</v>
      </c>
      <c r="AB9" s="12" t="s">
        <v>67</v>
      </c>
      <c r="AC9" s="12" t="s">
        <v>68</v>
      </c>
      <c r="AD9" s="10" t="s">
        <v>69</v>
      </c>
      <c r="AE9" s="6" t="s">
        <v>70</v>
      </c>
    </row>
    <row r="10" spans="1:31" x14ac:dyDescent="0.25">
      <c r="A10" s="6"/>
      <c r="B10" s="6"/>
      <c r="C10" s="7"/>
      <c r="D10" s="6"/>
      <c r="E10" s="6"/>
      <c r="F10" s="9"/>
      <c r="G10" s="9"/>
      <c r="H10" s="6"/>
      <c r="I10" s="6"/>
      <c r="J10" s="6"/>
      <c r="K10" s="6"/>
      <c r="L10" s="6"/>
      <c r="M10" s="6"/>
      <c r="N10" s="6"/>
      <c r="O10" s="6"/>
      <c r="P10" s="9"/>
      <c r="Q10" s="9"/>
      <c r="R10" s="10"/>
      <c r="S10" s="10"/>
      <c r="T10" s="6"/>
      <c r="U10" s="9"/>
      <c r="V10" s="9"/>
      <c r="W10" s="9"/>
      <c r="X10" s="12"/>
      <c r="Y10" s="12"/>
      <c r="Z10" s="12"/>
      <c r="AA10" s="12"/>
      <c r="AB10" s="12"/>
      <c r="AC10" s="12"/>
      <c r="AD10" s="10"/>
      <c r="AE10" s="6"/>
    </row>
    <row r="11" spans="1:31" s="101" customFormat="1" ht="28.15" customHeight="1" x14ac:dyDescent="0.25">
      <c r="A11" s="45">
        <v>1</v>
      </c>
      <c r="B11" s="16" t="s">
        <v>126</v>
      </c>
      <c r="C11" s="44" t="s">
        <v>117</v>
      </c>
      <c r="D11" s="44" t="s">
        <v>194</v>
      </c>
      <c r="E11" s="44" t="s">
        <v>227</v>
      </c>
      <c r="F11" s="28" t="s">
        <v>170</v>
      </c>
      <c r="G11" s="28" t="s">
        <v>171</v>
      </c>
      <c r="H11" s="44" t="s">
        <v>77</v>
      </c>
      <c r="I11" s="45" t="s">
        <v>78</v>
      </c>
      <c r="J11" s="16" t="s">
        <v>79</v>
      </c>
      <c r="K11" s="16">
        <v>1141</v>
      </c>
      <c r="L11" s="45"/>
      <c r="M11" s="45"/>
      <c r="N11" s="44" t="s">
        <v>80</v>
      </c>
      <c r="O11" s="44" t="s">
        <v>81</v>
      </c>
      <c r="P11" s="28"/>
      <c r="Q11" s="3"/>
      <c r="R11" s="99">
        <v>200000</v>
      </c>
      <c r="S11" s="99">
        <v>200000</v>
      </c>
      <c r="T11" s="28"/>
      <c r="U11" s="3"/>
      <c r="V11" s="3"/>
      <c r="W11" s="3"/>
      <c r="X11" s="20">
        <v>161400</v>
      </c>
      <c r="Y11" s="21">
        <v>760000</v>
      </c>
      <c r="Z11" s="51"/>
      <c r="AA11" s="51"/>
      <c r="AB11" s="51"/>
      <c r="AC11" s="51"/>
      <c r="AD11" s="99">
        <v>1321400</v>
      </c>
      <c r="AE11" s="53"/>
    </row>
    <row r="12" spans="1:31" s="101" customFormat="1" ht="28.15" customHeight="1" x14ac:dyDescent="0.25">
      <c r="A12" s="45">
        <v>2</v>
      </c>
      <c r="B12" s="16" t="s">
        <v>126</v>
      </c>
      <c r="C12" s="44" t="s">
        <v>117</v>
      </c>
      <c r="D12" s="44" t="s">
        <v>179</v>
      </c>
      <c r="E12" s="44" t="s">
        <v>228</v>
      </c>
      <c r="F12" s="28" t="s">
        <v>181</v>
      </c>
      <c r="G12" s="28" t="s">
        <v>182</v>
      </c>
      <c r="H12" s="44" t="s">
        <v>77</v>
      </c>
      <c r="I12" s="45" t="s">
        <v>78</v>
      </c>
      <c r="J12" s="16" t="s">
        <v>79</v>
      </c>
      <c r="K12" s="16">
        <v>1094</v>
      </c>
      <c r="L12" s="45"/>
      <c r="M12" s="45"/>
      <c r="N12" s="44" t="s">
        <v>80</v>
      </c>
      <c r="O12" s="44" t="s">
        <v>81</v>
      </c>
      <c r="P12" s="28"/>
      <c r="Q12" s="3"/>
      <c r="R12" s="99">
        <v>200000</v>
      </c>
      <c r="S12" s="99">
        <v>200000</v>
      </c>
      <c r="T12" s="45" t="s">
        <v>183</v>
      </c>
      <c r="U12" s="3"/>
      <c r="V12" s="3"/>
      <c r="W12" s="3"/>
      <c r="X12" s="20">
        <v>484200</v>
      </c>
      <c r="Y12" s="21">
        <v>1520000</v>
      </c>
      <c r="Z12" s="51"/>
      <c r="AA12" s="51"/>
      <c r="AB12" s="51"/>
      <c r="AC12" s="51"/>
      <c r="AD12" s="99">
        <v>2404200</v>
      </c>
      <c r="AE12" s="53"/>
    </row>
    <row r="13" spans="1:31" s="101" customFormat="1" ht="28.15" customHeight="1" x14ac:dyDescent="0.25">
      <c r="A13" s="45">
        <v>3</v>
      </c>
      <c r="B13" s="16" t="s">
        <v>126</v>
      </c>
      <c r="C13" s="44" t="s">
        <v>117</v>
      </c>
      <c r="D13" s="44" t="s">
        <v>188</v>
      </c>
      <c r="E13" s="44" t="s">
        <v>229</v>
      </c>
      <c r="F13" s="28">
        <v>45519</v>
      </c>
      <c r="G13" s="28">
        <v>45520</v>
      </c>
      <c r="H13" s="44" t="s">
        <v>77</v>
      </c>
      <c r="I13" s="45" t="s">
        <v>78</v>
      </c>
      <c r="J13" s="16" t="s">
        <v>79</v>
      </c>
      <c r="K13" s="16">
        <v>1274</v>
      </c>
      <c r="L13" s="45"/>
      <c r="M13" s="44"/>
      <c r="N13" s="44" t="s">
        <v>80</v>
      </c>
      <c r="O13" s="44" t="s">
        <v>81</v>
      </c>
      <c r="P13" s="28"/>
      <c r="Q13" s="3"/>
      <c r="R13" s="99">
        <v>200000</v>
      </c>
      <c r="S13" s="99">
        <v>200000</v>
      </c>
      <c r="T13" s="28"/>
      <c r="U13" s="3"/>
      <c r="V13" s="3"/>
      <c r="W13" s="3"/>
      <c r="X13" s="20">
        <v>161400</v>
      </c>
      <c r="Y13" s="21">
        <v>760000</v>
      </c>
      <c r="Z13" s="51"/>
      <c r="AA13" s="51"/>
      <c r="AB13" s="51"/>
      <c r="AC13" s="51"/>
      <c r="AD13" s="52">
        <v>1321400</v>
      </c>
      <c r="AE13" s="53"/>
    </row>
    <row r="14" spans="1:31" ht="30" x14ac:dyDescent="0.25">
      <c r="A14" s="2"/>
      <c r="B14" s="16" t="s">
        <v>126</v>
      </c>
      <c r="C14" s="44" t="s">
        <v>117</v>
      </c>
      <c r="D14" s="15" t="s">
        <v>123</v>
      </c>
      <c r="E14" s="15" t="s">
        <v>127</v>
      </c>
      <c r="F14" s="84">
        <v>45615</v>
      </c>
      <c r="G14" s="84">
        <v>45616</v>
      </c>
      <c r="H14" s="13" t="s">
        <v>77</v>
      </c>
      <c r="I14" s="2" t="s">
        <v>78</v>
      </c>
      <c r="J14" s="16" t="s">
        <v>79</v>
      </c>
      <c r="K14" s="26">
        <v>1473</v>
      </c>
      <c r="L14" s="2"/>
      <c r="M14" s="2"/>
      <c r="N14" s="15" t="s">
        <v>80</v>
      </c>
      <c r="O14" s="15" t="s">
        <v>81</v>
      </c>
      <c r="P14" s="17"/>
      <c r="Q14" s="4"/>
      <c r="R14" s="35">
        <v>200000</v>
      </c>
      <c r="S14" s="18">
        <v>200000</v>
      </c>
      <c r="T14" s="13"/>
      <c r="U14" s="4"/>
      <c r="V14" s="4"/>
      <c r="W14" s="4"/>
      <c r="X14" s="20">
        <v>161400</v>
      </c>
      <c r="Y14" s="21">
        <v>760000</v>
      </c>
      <c r="Z14" s="22"/>
      <c r="AA14" s="22"/>
      <c r="AB14" s="22"/>
      <c r="AC14" s="22"/>
      <c r="AD14" s="27">
        <v>1321400</v>
      </c>
      <c r="AE14" s="23"/>
    </row>
    <row r="15" spans="1:31" ht="30" x14ac:dyDescent="0.25">
      <c r="A15" s="2"/>
      <c r="B15" s="16" t="s">
        <v>126</v>
      </c>
      <c r="C15" s="44" t="s">
        <v>117</v>
      </c>
      <c r="D15" s="15" t="s">
        <v>130</v>
      </c>
      <c r="E15" s="15" t="s">
        <v>134</v>
      </c>
      <c r="F15" s="84">
        <v>45575</v>
      </c>
      <c r="G15" s="84">
        <v>45576</v>
      </c>
      <c r="H15" s="13" t="s">
        <v>77</v>
      </c>
      <c r="I15" s="2" t="s">
        <v>78</v>
      </c>
      <c r="J15" s="16" t="s">
        <v>79</v>
      </c>
      <c r="K15" s="26">
        <v>1468</v>
      </c>
      <c r="L15" s="2"/>
      <c r="M15" s="2"/>
      <c r="N15" s="15" t="s">
        <v>80</v>
      </c>
      <c r="O15" s="15" t="s">
        <v>81</v>
      </c>
      <c r="P15" s="17"/>
      <c r="Q15" s="4"/>
      <c r="R15" s="35">
        <v>200000</v>
      </c>
      <c r="S15" s="18">
        <v>200000</v>
      </c>
      <c r="T15" s="13"/>
      <c r="U15" s="4"/>
      <c r="V15" s="4"/>
      <c r="W15" s="4"/>
      <c r="X15" s="20">
        <v>161400</v>
      </c>
      <c r="Y15" s="21">
        <v>760000</v>
      </c>
      <c r="Z15" s="22"/>
      <c r="AA15" s="22"/>
      <c r="AB15" s="22"/>
      <c r="AC15" s="22"/>
      <c r="AD15" s="27">
        <v>1321400</v>
      </c>
      <c r="AE15" s="23"/>
    </row>
    <row r="16" spans="1:31" ht="30" x14ac:dyDescent="0.25">
      <c r="A16" s="2"/>
      <c r="B16" s="16" t="s">
        <v>126</v>
      </c>
      <c r="C16" s="44" t="s">
        <v>117</v>
      </c>
      <c r="D16" s="15" t="s">
        <v>143</v>
      </c>
      <c r="E16" s="15" t="s">
        <v>147</v>
      </c>
      <c r="F16" s="84">
        <v>45635</v>
      </c>
      <c r="G16" s="84">
        <v>45636</v>
      </c>
      <c r="H16" s="13" t="s">
        <v>77</v>
      </c>
      <c r="I16" s="2" t="s">
        <v>78</v>
      </c>
      <c r="J16" s="16" t="s">
        <v>79</v>
      </c>
      <c r="K16" s="26">
        <v>1464</v>
      </c>
      <c r="L16" s="2"/>
      <c r="M16" s="2"/>
      <c r="N16" s="15" t="s">
        <v>80</v>
      </c>
      <c r="O16" s="15" t="s">
        <v>81</v>
      </c>
      <c r="P16" s="17"/>
      <c r="Q16" s="4"/>
      <c r="R16" s="35">
        <v>200000</v>
      </c>
      <c r="S16" s="18">
        <v>200000</v>
      </c>
      <c r="T16" s="13"/>
      <c r="U16" s="4"/>
      <c r="V16" s="4"/>
      <c r="W16" s="4"/>
      <c r="X16" s="20">
        <v>161400</v>
      </c>
      <c r="Y16" s="21">
        <v>760000</v>
      </c>
      <c r="Z16" s="22"/>
      <c r="AA16" s="22"/>
      <c r="AB16" s="22"/>
      <c r="AC16" s="22"/>
      <c r="AD16" s="27">
        <v>1321400</v>
      </c>
      <c r="AE16" s="23"/>
    </row>
    <row r="17" spans="1:31" x14ac:dyDescent="0.25">
      <c r="A17" s="2"/>
      <c r="B17" s="24"/>
      <c r="C17" s="15"/>
      <c r="D17" s="13"/>
      <c r="E17" s="13"/>
      <c r="F17" s="17"/>
      <c r="G17" s="17"/>
      <c r="H17" s="13"/>
      <c r="I17" s="2"/>
      <c r="J17" s="2"/>
      <c r="K17" s="2"/>
      <c r="L17" s="2"/>
      <c r="M17" s="2"/>
      <c r="N17" s="13"/>
      <c r="O17" s="13"/>
      <c r="P17" s="17"/>
      <c r="Q17" s="4"/>
      <c r="R17" s="29"/>
      <c r="S17" s="29"/>
      <c r="T17" s="13"/>
      <c r="U17" s="4"/>
      <c r="V17" s="4"/>
      <c r="W17" s="4"/>
      <c r="X17" s="103"/>
      <c r="Y17" s="104"/>
      <c r="Z17" s="22"/>
      <c r="AA17" s="22"/>
      <c r="AB17" s="22"/>
      <c r="AC17" s="22"/>
      <c r="AD17" s="22"/>
      <c r="AE17" s="32">
        <f>SUM(AD11:AD16)</f>
        <v>9011200</v>
      </c>
    </row>
    <row r="18" spans="1:31" x14ac:dyDescent="0.25">
      <c r="A18" s="2"/>
      <c r="B18" s="24"/>
      <c r="C18" s="15"/>
      <c r="D18" s="13"/>
      <c r="E18" s="13"/>
      <c r="F18" s="17"/>
      <c r="G18" s="17"/>
      <c r="H18" s="13"/>
      <c r="I18" s="2"/>
      <c r="J18" s="2"/>
      <c r="K18" s="2"/>
      <c r="L18" s="2"/>
      <c r="M18" s="2"/>
      <c r="N18" s="13"/>
      <c r="O18" s="13"/>
      <c r="P18" s="17"/>
      <c r="Q18" s="4"/>
      <c r="R18" s="29"/>
      <c r="S18" s="29"/>
      <c r="T18" s="13"/>
      <c r="U18" s="4"/>
      <c r="V18" s="4"/>
      <c r="W18" s="4"/>
      <c r="X18" s="103"/>
      <c r="Y18" s="104"/>
      <c r="Z18" s="22"/>
      <c r="AA18" s="22"/>
      <c r="AB18" s="22"/>
      <c r="AC18" s="22"/>
      <c r="AD18" s="22"/>
      <c r="AE18" s="23"/>
    </row>
    <row r="19" spans="1:31" x14ac:dyDescent="0.25">
      <c r="A19" s="2"/>
      <c r="B19" s="24"/>
      <c r="C19" s="15"/>
      <c r="D19" s="13"/>
      <c r="E19" s="13"/>
      <c r="F19" s="17"/>
      <c r="G19" s="17"/>
      <c r="H19" s="13"/>
      <c r="I19" s="2"/>
      <c r="J19" s="2"/>
      <c r="K19" s="2"/>
      <c r="L19" s="2"/>
      <c r="M19" s="2"/>
      <c r="N19" s="13"/>
      <c r="O19" s="13"/>
      <c r="P19" s="17"/>
      <c r="Q19" s="4"/>
      <c r="R19" s="29"/>
      <c r="S19" s="29"/>
      <c r="T19" s="13"/>
      <c r="U19" s="4"/>
      <c r="V19" s="4"/>
      <c r="W19" s="4"/>
      <c r="X19" s="103"/>
      <c r="Y19" s="104"/>
      <c r="Z19" s="22"/>
      <c r="AA19" s="22"/>
      <c r="AB19" s="22"/>
      <c r="AC19" s="22"/>
      <c r="AD19" s="22"/>
      <c r="AE19" s="23"/>
    </row>
    <row r="20" spans="1:31" x14ac:dyDescent="0.25">
      <c r="A20" s="2"/>
      <c r="B20" s="24"/>
      <c r="C20" s="15"/>
      <c r="D20" s="13"/>
      <c r="E20" s="13"/>
      <c r="F20" s="17"/>
      <c r="G20" s="102"/>
      <c r="H20" s="13"/>
      <c r="I20" s="2"/>
      <c r="J20" s="2"/>
      <c r="K20" s="2"/>
      <c r="L20" s="2"/>
      <c r="M20" s="2"/>
      <c r="N20" s="13"/>
      <c r="O20" s="13"/>
      <c r="P20" s="17"/>
      <c r="Q20" s="4"/>
      <c r="R20" s="29"/>
      <c r="S20" s="29"/>
      <c r="T20" s="13"/>
      <c r="U20" s="4"/>
      <c r="V20" s="4"/>
      <c r="W20" s="4"/>
      <c r="X20" s="103"/>
      <c r="Y20" s="104"/>
      <c r="Z20" s="22"/>
      <c r="AA20" s="22"/>
      <c r="AB20" s="22"/>
      <c r="AC20" s="22"/>
      <c r="AD20" s="22"/>
      <c r="AE20" s="23"/>
    </row>
  </sheetData>
  <autoFilter ref="A10:AE10" xr:uid="{17B96167-1B66-4696-9811-1FC3C7488A9F}"/>
  <mergeCells count="29">
    <mergeCell ref="AE6:AE8"/>
    <mergeCell ref="B7:B8"/>
    <mergeCell ref="D7:D8"/>
    <mergeCell ref="E7:E8"/>
    <mergeCell ref="F7:G7"/>
    <mergeCell ref="H7:H8"/>
    <mergeCell ref="I7:J7"/>
    <mergeCell ref="K7:K8"/>
    <mergeCell ref="L7:L8"/>
    <mergeCell ref="M7:M8"/>
    <mergeCell ref="AD6:AD8"/>
    <mergeCell ref="AA7:AA8"/>
    <mergeCell ref="AB7:AB8"/>
    <mergeCell ref="AC7:AC8"/>
    <mergeCell ref="T7:T8"/>
    <mergeCell ref="U7:V7"/>
    <mergeCell ref="A6:A8"/>
    <mergeCell ref="B6:J6"/>
    <mergeCell ref="K6:R6"/>
    <mergeCell ref="T6:X6"/>
    <mergeCell ref="Y6:AC6"/>
    <mergeCell ref="N7:N8"/>
    <mergeCell ref="O7:O8"/>
    <mergeCell ref="P7:Q7"/>
    <mergeCell ref="R7:S7"/>
    <mergeCell ref="W7:W8"/>
    <mergeCell ref="X7:X8"/>
    <mergeCell ref="Y7:Y8"/>
    <mergeCell ref="Z7:Z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3595-C796-4E36-948A-3CB49DA5E003}">
  <dimension ref="A4:AE21"/>
  <sheetViews>
    <sheetView topLeftCell="A7" workbookViewId="0">
      <selection activeCell="A9" sqref="A9:XFD9"/>
    </sheetView>
  </sheetViews>
  <sheetFormatPr defaultRowHeight="15" x14ac:dyDescent="0.25"/>
  <cols>
    <col min="1" max="1" width="6.5703125" customWidth="1"/>
    <col min="2" max="2" width="15.5703125" customWidth="1"/>
    <col min="4" max="5" width="25.28515625" customWidth="1"/>
    <col min="6" max="7" width="18.7109375" customWidth="1"/>
    <col min="8" max="8" width="13.85546875" customWidth="1"/>
    <col min="10" max="10" width="13.7109375" customWidth="1"/>
    <col min="16" max="17" width="15.28515625" customWidth="1"/>
    <col min="18" max="19" width="14.140625" customWidth="1"/>
    <col min="24" max="25" width="13.42578125" customWidth="1"/>
    <col min="30" max="30" width="14.140625" customWidth="1"/>
    <col min="31" max="31" width="18.7109375" customWidth="1"/>
  </cols>
  <sheetData>
    <row r="4" spans="1:31" x14ac:dyDescent="0.25">
      <c r="A4" s="108" t="s">
        <v>163</v>
      </c>
      <c r="B4" s="108"/>
      <c r="C4" s="108"/>
      <c r="D4" s="85"/>
      <c r="E4" s="85"/>
      <c r="F4" s="109"/>
      <c r="G4" s="142"/>
      <c r="H4" s="110"/>
      <c r="I4" s="110"/>
      <c r="J4" s="85"/>
      <c r="K4" s="110"/>
      <c r="L4" s="85"/>
      <c r="M4" s="85"/>
      <c r="N4" s="85"/>
      <c r="O4" s="85"/>
      <c r="P4" s="109"/>
      <c r="Q4" s="109"/>
      <c r="R4" s="112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s="101" customFormat="1" ht="60" customHeight="1" x14ac:dyDescent="0.25">
      <c r="A6" s="230"/>
      <c r="B6" s="242" t="s">
        <v>7</v>
      </c>
      <c r="C6" s="45" t="s">
        <v>8</v>
      </c>
      <c r="D6" s="228" t="s">
        <v>9</v>
      </c>
      <c r="E6" s="242" t="s">
        <v>10</v>
      </c>
      <c r="F6" s="223" t="s">
        <v>11</v>
      </c>
      <c r="G6" s="224"/>
      <c r="H6" s="228" t="s">
        <v>12</v>
      </c>
      <c r="I6" s="223" t="s">
        <v>13</v>
      </c>
      <c r="J6" s="224"/>
      <c r="K6" s="228" t="s">
        <v>14</v>
      </c>
      <c r="L6" s="228" t="s">
        <v>15</v>
      </c>
      <c r="M6" s="228" t="s">
        <v>16</v>
      </c>
      <c r="N6" s="242" t="s">
        <v>17</v>
      </c>
      <c r="O6" s="242" t="s">
        <v>18</v>
      </c>
      <c r="P6" s="223" t="s">
        <v>19</v>
      </c>
      <c r="Q6" s="224"/>
      <c r="R6" s="244" t="s">
        <v>20</v>
      </c>
      <c r="S6" s="245"/>
      <c r="T6" s="228" t="s">
        <v>21</v>
      </c>
      <c r="U6" s="223" t="s">
        <v>22</v>
      </c>
      <c r="V6" s="224"/>
      <c r="W6" s="228" t="s">
        <v>23</v>
      </c>
      <c r="X6" s="216" t="s">
        <v>24</v>
      </c>
      <c r="Y6" s="216" t="s">
        <v>25</v>
      </c>
      <c r="Z6" s="216" t="s">
        <v>26</v>
      </c>
      <c r="AA6" s="216" t="s">
        <v>27</v>
      </c>
      <c r="AB6" s="216" t="s">
        <v>28</v>
      </c>
      <c r="AC6" s="216" t="s">
        <v>29</v>
      </c>
      <c r="AD6" s="227"/>
      <c r="AE6" s="220"/>
    </row>
    <row r="7" spans="1:31" s="101" customFormat="1" ht="60" customHeight="1" x14ac:dyDescent="0.25">
      <c r="A7" s="211"/>
      <c r="B7" s="243"/>
      <c r="C7" s="45" t="s">
        <v>30</v>
      </c>
      <c r="D7" s="229"/>
      <c r="E7" s="243"/>
      <c r="F7" s="3" t="s">
        <v>31</v>
      </c>
      <c r="G7" s="58" t="s">
        <v>32</v>
      </c>
      <c r="H7" s="229"/>
      <c r="I7" s="45" t="s">
        <v>33</v>
      </c>
      <c r="J7" s="45" t="s">
        <v>34</v>
      </c>
      <c r="K7" s="229"/>
      <c r="L7" s="229"/>
      <c r="M7" s="229"/>
      <c r="N7" s="243"/>
      <c r="O7" s="243"/>
      <c r="P7" s="3" t="s">
        <v>35</v>
      </c>
      <c r="Q7" s="3" t="s">
        <v>36</v>
      </c>
      <c r="R7" s="149" t="s">
        <v>37</v>
      </c>
      <c r="S7" s="149" t="s">
        <v>37</v>
      </c>
      <c r="T7" s="229"/>
      <c r="U7" s="3" t="s">
        <v>38</v>
      </c>
      <c r="V7" s="3" t="s">
        <v>39</v>
      </c>
      <c r="W7" s="229"/>
      <c r="X7" s="217"/>
      <c r="Y7" s="217"/>
      <c r="Z7" s="217"/>
      <c r="AA7" s="217"/>
      <c r="AB7" s="217"/>
      <c r="AC7" s="217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9" t="s">
        <v>45</v>
      </c>
      <c r="G8" s="144" t="s">
        <v>46</v>
      </c>
      <c r="H8" s="6" t="s">
        <v>47</v>
      </c>
      <c r="I8" s="6" t="s">
        <v>48</v>
      </c>
      <c r="J8" s="79" t="s">
        <v>49</v>
      </c>
      <c r="K8" s="6" t="s">
        <v>50</v>
      </c>
      <c r="L8" s="6" t="s">
        <v>51</v>
      </c>
      <c r="M8" s="6" t="s">
        <v>52</v>
      </c>
      <c r="N8" s="6" t="s">
        <v>53</v>
      </c>
      <c r="O8" s="6" t="s">
        <v>54</v>
      </c>
      <c r="P8" s="9" t="s">
        <v>55</v>
      </c>
      <c r="Q8" s="9" t="s">
        <v>56</v>
      </c>
      <c r="R8" s="10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9"/>
      <c r="G9" s="144"/>
      <c r="H9" s="6"/>
      <c r="I9" s="6"/>
      <c r="J9" s="79"/>
      <c r="K9" s="6"/>
      <c r="L9" s="6"/>
      <c r="M9" s="6"/>
      <c r="N9" s="6"/>
      <c r="O9" s="6"/>
      <c r="P9" s="9"/>
      <c r="Q9" s="9"/>
      <c r="R9" s="10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38">
        <v>1</v>
      </c>
      <c r="B10" s="36" t="s">
        <v>116</v>
      </c>
      <c r="C10" s="15" t="s">
        <v>117</v>
      </c>
      <c r="D10" s="15" t="s">
        <v>176</v>
      </c>
      <c r="E10" s="15" t="s">
        <v>193</v>
      </c>
      <c r="F10" s="40" t="s">
        <v>178</v>
      </c>
      <c r="G10" s="145" t="s">
        <v>76</v>
      </c>
      <c r="H10" s="15" t="s">
        <v>77</v>
      </c>
      <c r="I10" s="38" t="s">
        <v>78</v>
      </c>
      <c r="J10" s="36" t="s">
        <v>79</v>
      </c>
      <c r="K10" s="36">
        <v>1079</v>
      </c>
      <c r="L10" s="15"/>
      <c r="M10" s="15"/>
      <c r="N10" s="15" t="s">
        <v>80</v>
      </c>
      <c r="O10" s="15" t="s">
        <v>81</v>
      </c>
      <c r="P10" s="40"/>
      <c r="Q10" s="40"/>
      <c r="R10" s="18">
        <v>200000</v>
      </c>
      <c r="S10" s="18">
        <v>200000</v>
      </c>
      <c r="T10" s="40"/>
      <c r="U10" s="40"/>
      <c r="V10" s="40"/>
      <c r="W10" s="146"/>
      <c r="X10" s="42">
        <v>322800</v>
      </c>
      <c r="Y10" s="43">
        <v>1140000</v>
      </c>
      <c r="Z10" s="22"/>
      <c r="AA10" s="22"/>
      <c r="AB10" s="22"/>
      <c r="AC10" s="22"/>
      <c r="AD10" s="18">
        <v>1862800</v>
      </c>
      <c r="AE10" s="23"/>
    </row>
    <row r="11" spans="1:31" ht="30" x14ac:dyDescent="0.25">
      <c r="A11" s="38">
        <v>2</v>
      </c>
      <c r="B11" s="36" t="s">
        <v>116</v>
      </c>
      <c r="C11" s="15" t="s">
        <v>117</v>
      </c>
      <c r="D11" s="15" t="s">
        <v>194</v>
      </c>
      <c r="E11" s="15" t="s">
        <v>230</v>
      </c>
      <c r="F11" s="40" t="s">
        <v>170</v>
      </c>
      <c r="G11" s="145" t="s">
        <v>171</v>
      </c>
      <c r="H11" s="15" t="s">
        <v>77</v>
      </c>
      <c r="I11" s="38" t="s">
        <v>78</v>
      </c>
      <c r="J11" s="36" t="s">
        <v>79</v>
      </c>
      <c r="K11" s="36">
        <v>1142</v>
      </c>
      <c r="L11" s="38"/>
      <c r="M11" s="38"/>
      <c r="N11" s="15" t="s">
        <v>80</v>
      </c>
      <c r="O11" s="15" t="s">
        <v>81</v>
      </c>
      <c r="P11" s="40"/>
      <c r="Q11" s="41"/>
      <c r="R11" s="18">
        <v>200000</v>
      </c>
      <c r="S11" s="18">
        <v>200000</v>
      </c>
      <c r="T11" s="40"/>
      <c r="U11" s="41"/>
      <c r="V11" s="41"/>
      <c r="W11" s="41"/>
      <c r="X11" s="42">
        <v>161400</v>
      </c>
      <c r="Y11" s="43">
        <v>760000</v>
      </c>
      <c r="Z11" s="22"/>
      <c r="AA11" s="22"/>
      <c r="AB11" s="22"/>
      <c r="AC11" s="22"/>
      <c r="AD11" s="18">
        <v>1321400</v>
      </c>
      <c r="AE11" s="23"/>
    </row>
    <row r="12" spans="1:31" ht="30" x14ac:dyDescent="0.25">
      <c r="A12" s="38">
        <v>3</v>
      </c>
      <c r="B12" s="36" t="s">
        <v>116</v>
      </c>
      <c r="C12" s="15" t="s">
        <v>117</v>
      </c>
      <c r="D12" s="15" t="s">
        <v>172</v>
      </c>
      <c r="E12" s="15" t="s">
        <v>231</v>
      </c>
      <c r="F12" s="40" t="s">
        <v>174</v>
      </c>
      <c r="G12" s="145" t="s">
        <v>85</v>
      </c>
      <c r="H12" s="15" t="s">
        <v>77</v>
      </c>
      <c r="I12" s="38" t="s">
        <v>78</v>
      </c>
      <c r="J12" s="36" t="s">
        <v>79</v>
      </c>
      <c r="K12" s="36">
        <v>1176</v>
      </c>
      <c r="L12" s="38"/>
      <c r="M12" s="38"/>
      <c r="N12" s="15" t="s">
        <v>80</v>
      </c>
      <c r="O12" s="15" t="s">
        <v>81</v>
      </c>
      <c r="P12" s="40"/>
      <c r="Q12" s="41"/>
      <c r="R12" s="18">
        <v>200000</v>
      </c>
      <c r="S12" s="18">
        <v>200000</v>
      </c>
      <c r="T12" s="40"/>
      <c r="U12" s="41"/>
      <c r="V12" s="41"/>
      <c r="W12" s="41"/>
      <c r="X12" s="42">
        <v>484200</v>
      </c>
      <c r="Y12" s="43">
        <v>1520000</v>
      </c>
      <c r="Z12" s="22"/>
      <c r="AA12" s="22"/>
      <c r="AB12" s="22"/>
      <c r="AC12" s="22"/>
      <c r="AD12" s="18">
        <v>2404200</v>
      </c>
      <c r="AE12" s="23"/>
    </row>
    <row r="13" spans="1:31" s="118" customFormat="1" ht="30" x14ac:dyDescent="0.25">
      <c r="A13" s="61">
        <v>4</v>
      </c>
      <c r="B13" s="36" t="s">
        <v>116</v>
      </c>
      <c r="C13" s="33" t="s">
        <v>117</v>
      </c>
      <c r="D13" s="33" t="s">
        <v>211</v>
      </c>
      <c r="E13" s="33" t="s">
        <v>232</v>
      </c>
      <c r="F13" s="65">
        <v>45519</v>
      </c>
      <c r="G13" s="57">
        <v>45520</v>
      </c>
      <c r="H13" s="33" t="s">
        <v>77</v>
      </c>
      <c r="I13" s="61" t="s">
        <v>78</v>
      </c>
      <c r="J13" s="36" t="s">
        <v>79</v>
      </c>
      <c r="K13" s="36">
        <v>1295</v>
      </c>
      <c r="L13" s="61"/>
      <c r="M13" s="61"/>
      <c r="N13" s="33" t="s">
        <v>80</v>
      </c>
      <c r="O13" s="33" t="s">
        <v>81</v>
      </c>
      <c r="P13" s="65"/>
      <c r="Q13" s="69"/>
      <c r="R13" s="91">
        <v>200000</v>
      </c>
      <c r="S13" s="91">
        <v>200000</v>
      </c>
      <c r="T13" s="65"/>
      <c r="U13" s="69"/>
      <c r="V13" s="69"/>
      <c r="W13" s="69"/>
      <c r="X13" s="42">
        <v>161400</v>
      </c>
      <c r="Y13" s="43">
        <v>760000</v>
      </c>
      <c r="Z13" s="70"/>
      <c r="AA13" s="70"/>
      <c r="AB13" s="70"/>
      <c r="AC13" s="70"/>
      <c r="AD13" s="71">
        <v>1321400</v>
      </c>
      <c r="AE13" s="72"/>
    </row>
    <row r="14" spans="1:31" s="118" customFormat="1" ht="30" x14ac:dyDescent="0.25">
      <c r="A14" s="61">
        <v>5</v>
      </c>
      <c r="B14" s="36" t="s">
        <v>116</v>
      </c>
      <c r="C14" s="33" t="s">
        <v>117</v>
      </c>
      <c r="D14" s="33" t="s">
        <v>190</v>
      </c>
      <c r="E14" s="33" t="s">
        <v>233</v>
      </c>
      <c r="F14" s="65">
        <v>45516</v>
      </c>
      <c r="G14" s="57">
        <v>45517</v>
      </c>
      <c r="H14" s="33" t="s">
        <v>77</v>
      </c>
      <c r="I14" s="61" t="s">
        <v>78</v>
      </c>
      <c r="J14" s="36" t="s">
        <v>79</v>
      </c>
      <c r="K14" s="36">
        <v>1286</v>
      </c>
      <c r="L14" s="61"/>
      <c r="M14" s="33"/>
      <c r="N14" s="33" t="s">
        <v>80</v>
      </c>
      <c r="O14" s="33" t="s">
        <v>81</v>
      </c>
      <c r="P14" s="65"/>
      <c r="Q14" s="69"/>
      <c r="R14" s="91">
        <v>200000</v>
      </c>
      <c r="S14" s="91">
        <v>200000</v>
      </c>
      <c r="T14" s="65"/>
      <c r="U14" s="69"/>
      <c r="V14" s="69"/>
      <c r="W14" s="69"/>
      <c r="X14" s="42">
        <v>161400</v>
      </c>
      <c r="Y14" s="43">
        <v>760000</v>
      </c>
      <c r="Z14" s="70"/>
      <c r="AA14" s="70"/>
      <c r="AB14" s="70"/>
      <c r="AC14" s="70"/>
      <c r="AD14" s="71">
        <v>1321400</v>
      </c>
      <c r="AE14" s="72"/>
    </row>
    <row r="15" spans="1:31" s="118" customFormat="1" ht="62.45" customHeight="1" x14ac:dyDescent="0.25">
      <c r="A15" s="61"/>
      <c r="B15" s="36" t="s">
        <v>116</v>
      </c>
      <c r="C15" s="33" t="s">
        <v>117</v>
      </c>
      <c r="D15" s="33" t="s">
        <v>104</v>
      </c>
      <c r="E15" s="33" t="s">
        <v>118</v>
      </c>
      <c r="F15" s="62">
        <v>45596</v>
      </c>
      <c r="G15" s="77">
        <v>45599</v>
      </c>
      <c r="H15" s="33" t="s">
        <v>77</v>
      </c>
      <c r="I15" s="61" t="s">
        <v>78</v>
      </c>
      <c r="J15" s="78" t="s">
        <v>110</v>
      </c>
      <c r="K15" s="39">
        <v>1343</v>
      </c>
      <c r="L15" s="61"/>
      <c r="M15" s="63" t="s">
        <v>106</v>
      </c>
      <c r="N15" s="33" t="s">
        <v>80</v>
      </c>
      <c r="O15" s="64" t="s">
        <v>107</v>
      </c>
      <c r="P15" s="65">
        <v>45596</v>
      </c>
      <c r="Q15" s="66">
        <v>45599</v>
      </c>
      <c r="R15" s="67">
        <v>1640500</v>
      </c>
      <c r="S15" s="68">
        <v>1940500</v>
      </c>
      <c r="T15" s="61" t="s">
        <v>108</v>
      </c>
      <c r="U15" s="69"/>
      <c r="V15" s="69"/>
      <c r="W15" s="69"/>
      <c r="X15" s="42">
        <v>657000</v>
      </c>
      <c r="Y15" s="43">
        <v>2120000</v>
      </c>
      <c r="Z15" s="70"/>
      <c r="AA15" s="70"/>
      <c r="AB15" s="70"/>
      <c r="AC15" s="70"/>
      <c r="AD15" s="71">
        <f>R15+S15+X15+Y15</f>
        <v>6358000</v>
      </c>
      <c r="AE15" s="72"/>
    </row>
    <row r="16" spans="1:31" ht="30" x14ac:dyDescent="0.25">
      <c r="A16" s="2"/>
      <c r="B16" s="36" t="s">
        <v>116</v>
      </c>
      <c r="C16" s="33" t="s">
        <v>117</v>
      </c>
      <c r="D16" s="15" t="s">
        <v>123</v>
      </c>
      <c r="E16" s="15" t="s">
        <v>128</v>
      </c>
      <c r="F16" s="34">
        <v>45615</v>
      </c>
      <c r="G16" s="34">
        <v>45616</v>
      </c>
      <c r="H16" s="13" t="s">
        <v>77</v>
      </c>
      <c r="I16" s="2" t="s">
        <v>78</v>
      </c>
      <c r="J16" s="16" t="s">
        <v>79</v>
      </c>
      <c r="K16" s="26">
        <v>1472</v>
      </c>
      <c r="L16" s="2"/>
      <c r="M16" s="2"/>
      <c r="N16" s="15" t="s">
        <v>80</v>
      </c>
      <c r="O16" s="15" t="s">
        <v>81</v>
      </c>
      <c r="P16" s="17"/>
      <c r="Q16" s="4"/>
      <c r="R16" s="35">
        <v>200000</v>
      </c>
      <c r="S16" s="18">
        <v>200000</v>
      </c>
      <c r="T16" s="13"/>
      <c r="U16" s="4"/>
      <c r="V16" s="4"/>
      <c r="W16" s="4"/>
      <c r="X16" s="20">
        <v>161400</v>
      </c>
      <c r="Y16" s="21">
        <v>760000</v>
      </c>
      <c r="Z16" s="22"/>
      <c r="AA16" s="22"/>
      <c r="AB16" s="22"/>
      <c r="AC16" s="22"/>
      <c r="AD16" s="27">
        <v>1321400</v>
      </c>
      <c r="AE16" s="23"/>
    </row>
    <row r="17" spans="1:31" ht="30" x14ac:dyDescent="0.25">
      <c r="A17" s="2"/>
      <c r="B17" s="36" t="s">
        <v>116</v>
      </c>
      <c r="C17" s="33" t="s">
        <v>117</v>
      </c>
      <c r="D17" s="15" t="s">
        <v>143</v>
      </c>
      <c r="E17" s="15" t="s">
        <v>148</v>
      </c>
      <c r="F17" s="34">
        <v>45635</v>
      </c>
      <c r="G17" s="34">
        <v>45636</v>
      </c>
      <c r="H17" s="13" t="s">
        <v>77</v>
      </c>
      <c r="I17" s="2" t="s">
        <v>78</v>
      </c>
      <c r="J17" s="16" t="s">
        <v>79</v>
      </c>
      <c r="K17" s="26">
        <v>1463</v>
      </c>
      <c r="L17" s="2"/>
      <c r="M17" s="2"/>
      <c r="N17" s="15" t="s">
        <v>80</v>
      </c>
      <c r="O17" s="15" t="s">
        <v>81</v>
      </c>
      <c r="P17" s="17"/>
      <c r="Q17" s="4"/>
      <c r="R17" s="35">
        <v>200000</v>
      </c>
      <c r="S17" s="18">
        <v>200000</v>
      </c>
      <c r="T17" s="13"/>
      <c r="U17" s="4"/>
      <c r="V17" s="4"/>
      <c r="W17" s="4"/>
      <c r="X17" s="20">
        <v>161400</v>
      </c>
      <c r="Y17" s="21">
        <v>760000</v>
      </c>
      <c r="Z17" s="22"/>
      <c r="AA17" s="22"/>
      <c r="AB17" s="22"/>
      <c r="AC17" s="22"/>
      <c r="AD17" s="27">
        <v>1321400</v>
      </c>
      <c r="AE17" s="23"/>
    </row>
    <row r="18" spans="1:31" x14ac:dyDescent="0.25">
      <c r="A18" s="2"/>
      <c r="B18" s="24"/>
      <c r="C18" s="15"/>
      <c r="D18" s="13"/>
      <c r="E18" s="13"/>
      <c r="F18" s="17"/>
      <c r="G18" s="145"/>
      <c r="H18" s="13"/>
      <c r="I18" s="2"/>
      <c r="J18" s="38"/>
      <c r="K18" s="2"/>
      <c r="L18" s="2"/>
      <c r="M18" s="2"/>
      <c r="N18" s="13"/>
      <c r="O18" s="13"/>
      <c r="P18" s="17"/>
      <c r="Q18" s="4"/>
      <c r="R18" s="29"/>
      <c r="S18" s="29"/>
      <c r="T18" s="13"/>
      <c r="U18" s="4"/>
      <c r="V18" s="4"/>
      <c r="W18" s="4"/>
      <c r="X18" s="103"/>
      <c r="Y18" s="104"/>
      <c r="Z18" s="22"/>
      <c r="AA18" s="22"/>
      <c r="AB18" s="22"/>
      <c r="AC18" s="22"/>
      <c r="AD18" s="22"/>
      <c r="AE18" s="32">
        <f>SUM(AD10:AD17)</f>
        <v>17232000</v>
      </c>
    </row>
    <row r="19" spans="1:31" x14ac:dyDescent="0.25">
      <c r="A19" s="2"/>
      <c r="B19" s="24"/>
      <c r="C19" s="15"/>
      <c r="D19" s="13"/>
      <c r="E19" s="13"/>
      <c r="F19" s="17"/>
      <c r="G19" s="145"/>
      <c r="H19" s="13"/>
      <c r="I19" s="2"/>
      <c r="J19" s="38"/>
      <c r="K19" s="2"/>
      <c r="L19" s="2"/>
      <c r="M19" s="2"/>
      <c r="N19" s="13"/>
      <c r="O19" s="13"/>
      <c r="P19" s="17"/>
      <c r="Q19" s="4"/>
      <c r="R19" s="29"/>
      <c r="S19" s="29"/>
      <c r="T19" s="13"/>
      <c r="U19" s="4"/>
      <c r="V19" s="4"/>
      <c r="W19" s="4"/>
      <c r="X19" s="103"/>
      <c r="Y19" s="104"/>
      <c r="Z19" s="22"/>
      <c r="AA19" s="22"/>
      <c r="AB19" s="22"/>
      <c r="AC19" s="22"/>
      <c r="AD19" s="22"/>
      <c r="AE19" s="23"/>
    </row>
    <row r="20" spans="1:31" x14ac:dyDescent="0.25">
      <c r="A20" s="2"/>
      <c r="B20" s="24"/>
      <c r="C20" s="15"/>
      <c r="D20" s="13"/>
      <c r="E20" s="13"/>
      <c r="F20" s="17"/>
      <c r="G20" s="148"/>
      <c r="H20" s="13"/>
      <c r="I20" s="2"/>
      <c r="J20" s="38"/>
      <c r="K20" s="2"/>
      <c r="L20" s="2"/>
      <c r="M20" s="2"/>
      <c r="N20" s="13"/>
      <c r="O20" s="13"/>
      <c r="P20" s="17"/>
      <c r="Q20" s="4"/>
      <c r="R20" s="29"/>
      <c r="S20" s="29"/>
      <c r="T20" s="13"/>
      <c r="U20" s="4"/>
      <c r="V20" s="4"/>
      <c r="W20" s="4"/>
      <c r="X20" s="103"/>
      <c r="Y20" s="104"/>
      <c r="Z20" s="22"/>
      <c r="AA20" s="22"/>
      <c r="AB20" s="22"/>
      <c r="AC20" s="22"/>
      <c r="AD20" s="22"/>
      <c r="AE20" s="23"/>
    </row>
    <row r="21" spans="1:31" x14ac:dyDescent="0.25">
      <c r="A21" s="2"/>
      <c r="B21" s="24"/>
      <c r="C21" s="15"/>
      <c r="D21" s="13"/>
      <c r="E21" s="13"/>
      <c r="F21" s="17"/>
      <c r="G21" s="148"/>
      <c r="H21" s="13"/>
      <c r="I21" s="2"/>
      <c r="J21" s="38"/>
      <c r="K21" s="2"/>
      <c r="L21" s="2"/>
      <c r="M21" s="2"/>
      <c r="N21" s="13"/>
      <c r="O21" s="13"/>
      <c r="P21" s="17"/>
      <c r="Q21" s="4"/>
      <c r="R21" s="29"/>
      <c r="S21" s="29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23"/>
    </row>
  </sheetData>
  <autoFilter ref="A9:AE9" xr:uid="{A0003595-C796-4E36-948A-3CB49DA5E003}"/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C248-0E1A-470F-B3A2-20E9908CFC5E}">
  <dimension ref="A4:AE24"/>
  <sheetViews>
    <sheetView workbookViewId="0">
      <selection activeCell="A9" sqref="A9:XFD9"/>
    </sheetView>
  </sheetViews>
  <sheetFormatPr defaultRowHeight="15" x14ac:dyDescent="0.25"/>
  <cols>
    <col min="1" max="1" width="5.7109375" customWidth="1"/>
    <col min="2" max="2" width="17.140625" customWidth="1"/>
    <col min="3" max="3" width="12.42578125" customWidth="1"/>
    <col min="4" max="5" width="25.42578125" customWidth="1"/>
    <col min="6" max="7" width="18.140625" customWidth="1"/>
    <col min="8" max="8" width="13" customWidth="1"/>
    <col min="14" max="15" width="12" customWidth="1"/>
    <col min="16" max="17" width="15.5703125" customWidth="1"/>
    <col min="18" max="19" width="13.7109375" customWidth="1"/>
    <col min="24" max="25" width="12.7109375" customWidth="1"/>
    <col min="30" max="30" width="13.42578125" customWidth="1"/>
    <col min="31" max="31" width="17.140625" customWidth="1"/>
  </cols>
  <sheetData>
    <row r="4" spans="1:31" x14ac:dyDescent="0.25">
      <c r="A4" s="108" t="s">
        <v>163</v>
      </c>
      <c r="B4" s="150"/>
      <c r="C4" s="126"/>
      <c r="D4" s="85"/>
      <c r="E4" s="85"/>
      <c r="F4" s="142"/>
      <c r="G4" s="142"/>
      <c r="H4" s="110"/>
      <c r="I4" s="85"/>
      <c r="J4" s="110"/>
      <c r="K4" s="85"/>
      <c r="L4" s="85"/>
      <c r="M4" s="85"/>
      <c r="N4" s="151"/>
      <c r="O4" s="151"/>
      <c r="P4" s="109"/>
      <c r="Q4" s="109"/>
      <c r="R4" s="112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45.6" customHeight="1" x14ac:dyDescent="0.25">
      <c r="A6" s="230"/>
      <c r="B6" s="246" t="s">
        <v>7</v>
      </c>
      <c r="C6" s="2" t="s">
        <v>8</v>
      </c>
      <c r="D6" s="214" t="s">
        <v>9</v>
      </c>
      <c r="E6" s="210" t="s">
        <v>10</v>
      </c>
      <c r="F6" s="240" t="s">
        <v>11</v>
      </c>
      <c r="G6" s="241"/>
      <c r="H6" s="214" t="s">
        <v>12</v>
      </c>
      <c r="I6" s="207" t="s">
        <v>13</v>
      </c>
      <c r="J6" s="209"/>
      <c r="K6" s="214" t="s">
        <v>14</v>
      </c>
      <c r="L6" s="214" t="s">
        <v>15</v>
      </c>
      <c r="M6" s="214" t="s">
        <v>16</v>
      </c>
      <c r="N6" s="246" t="s">
        <v>17</v>
      </c>
      <c r="O6" s="246" t="s">
        <v>18</v>
      </c>
      <c r="P6" s="207" t="s">
        <v>19</v>
      </c>
      <c r="Q6" s="209"/>
      <c r="R6" s="212" t="s">
        <v>20</v>
      </c>
      <c r="S6" s="213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45.6" customHeight="1" x14ac:dyDescent="0.25">
      <c r="A7" s="211"/>
      <c r="B7" s="247"/>
      <c r="C7" s="2" t="s">
        <v>30</v>
      </c>
      <c r="D7" s="215"/>
      <c r="E7" s="211"/>
      <c r="F7" s="143" t="s">
        <v>31</v>
      </c>
      <c r="G7" s="143" t="s">
        <v>32</v>
      </c>
      <c r="H7" s="215"/>
      <c r="I7" s="2" t="s">
        <v>33</v>
      </c>
      <c r="J7" s="2" t="s">
        <v>34</v>
      </c>
      <c r="K7" s="215"/>
      <c r="L7" s="215"/>
      <c r="M7" s="215"/>
      <c r="N7" s="247"/>
      <c r="O7" s="247"/>
      <c r="P7" s="4" t="s">
        <v>35</v>
      </c>
      <c r="Q7" s="4" t="s">
        <v>36</v>
      </c>
      <c r="R7" s="5" t="s">
        <v>37</v>
      </c>
      <c r="S7" s="5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75" t="s">
        <v>41</v>
      </c>
      <c r="C8" s="7" t="s">
        <v>42</v>
      </c>
      <c r="D8" s="6" t="s">
        <v>43</v>
      </c>
      <c r="E8" s="6" t="s">
        <v>44</v>
      </c>
      <c r="F8" s="144" t="s">
        <v>45</v>
      </c>
      <c r="G8" s="144" t="s">
        <v>46</v>
      </c>
      <c r="H8" s="6" t="s">
        <v>47</v>
      </c>
      <c r="I8" s="6" t="s">
        <v>48</v>
      </c>
      <c r="J8" s="6" t="s">
        <v>49</v>
      </c>
      <c r="K8" s="6" t="s">
        <v>50</v>
      </c>
      <c r="L8" s="6" t="s">
        <v>51</v>
      </c>
      <c r="M8" s="6" t="s">
        <v>52</v>
      </c>
      <c r="N8" s="75" t="s">
        <v>53</v>
      </c>
      <c r="O8" s="75" t="s">
        <v>54</v>
      </c>
      <c r="P8" s="9" t="s">
        <v>55</v>
      </c>
      <c r="Q8" s="9" t="s">
        <v>56</v>
      </c>
      <c r="R8" s="10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75"/>
      <c r="C9" s="7"/>
      <c r="D9" s="6"/>
      <c r="E9" s="6"/>
      <c r="F9" s="144"/>
      <c r="G9" s="144"/>
      <c r="H9" s="6"/>
      <c r="I9" s="6"/>
      <c r="J9" s="6"/>
      <c r="K9" s="6"/>
      <c r="L9" s="6"/>
      <c r="M9" s="6"/>
      <c r="N9" s="75"/>
      <c r="O9" s="75"/>
      <c r="P9" s="9"/>
      <c r="Q9" s="9"/>
      <c r="R9" s="10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2">
        <v>1</v>
      </c>
      <c r="B10" s="14" t="s">
        <v>119</v>
      </c>
      <c r="C10" s="13" t="s">
        <v>117</v>
      </c>
      <c r="D10" s="15" t="s">
        <v>168</v>
      </c>
      <c r="E10" s="15" t="s">
        <v>169</v>
      </c>
      <c r="F10" s="145" t="s">
        <v>170</v>
      </c>
      <c r="G10" s="145" t="s">
        <v>171</v>
      </c>
      <c r="H10" s="13" t="s">
        <v>77</v>
      </c>
      <c r="I10" s="2" t="s">
        <v>78</v>
      </c>
      <c r="J10" s="16" t="s">
        <v>79</v>
      </c>
      <c r="K10" s="16">
        <v>1090</v>
      </c>
      <c r="L10" s="2"/>
      <c r="M10" s="2"/>
      <c r="N10" s="82" t="s">
        <v>80</v>
      </c>
      <c r="O10" s="82" t="s">
        <v>81</v>
      </c>
      <c r="P10" s="13"/>
      <c r="Q10" s="4"/>
      <c r="R10" s="18">
        <v>200000</v>
      </c>
      <c r="S10" s="18">
        <v>200000</v>
      </c>
      <c r="T10" s="13" t="s">
        <v>86</v>
      </c>
      <c r="U10" s="4"/>
      <c r="V10" s="4"/>
      <c r="W10" s="4"/>
      <c r="X10" s="20">
        <v>161400</v>
      </c>
      <c r="Y10" s="21">
        <v>760000</v>
      </c>
      <c r="Z10" s="22"/>
      <c r="AA10" s="22"/>
      <c r="AB10" s="22"/>
      <c r="AC10" s="22"/>
      <c r="AD10" s="18">
        <v>1321400</v>
      </c>
      <c r="AE10" s="23"/>
    </row>
    <row r="11" spans="1:31" ht="30" x14ac:dyDescent="0.25">
      <c r="A11" s="2">
        <v>2</v>
      </c>
      <c r="B11" s="14" t="s">
        <v>119</v>
      </c>
      <c r="C11" s="13" t="s">
        <v>117</v>
      </c>
      <c r="D11" s="15" t="s">
        <v>164</v>
      </c>
      <c r="E11" s="15" t="s">
        <v>234</v>
      </c>
      <c r="F11" s="145" t="s">
        <v>203</v>
      </c>
      <c r="G11" s="145" t="s">
        <v>167</v>
      </c>
      <c r="H11" s="13" t="s">
        <v>77</v>
      </c>
      <c r="I11" s="2" t="s">
        <v>78</v>
      </c>
      <c r="J11" s="16" t="s">
        <v>79</v>
      </c>
      <c r="K11" s="16">
        <v>1672</v>
      </c>
      <c r="L11" s="13"/>
      <c r="M11" s="13"/>
      <c r="N11" s="82" t="s">
        <v>80</v>
      </c>
      <c r="O11" s="82" t="s">
        <v>81</v>
      </c>
      <c r="P11" s="17"/>
      <c r="Q11" s="102"/>
      <c r="R11" s="18">
        <v>200000</v>
      </c>
      <c r="S11" s="18">
        <v>200000</v>
      </c>
      <c r="T11" s="13" t="s">
        <v>86</v>
      </c>
      <c r="U11" s="17"/>
      <c r="V11" s="102"/>
      <c r="W11" s="19"/>
      <c r="X11" s="20">
        <v>484200</v>
      </c>
      <c r="Y11" s="21">
        <v>1520000</v>
      </c>
      <c r="Z11" s="22"/>
      <c r="AA11" s="22"/>
      <c r="AB11" s="22"/>
      <c r="AC11" s="22"/>
      <c r="AD11" s="18">
        <v>2404200</v>
      </c>
      <c r="AE11" s="23"/>
    </row>
    <row r="12" spans="1:31" ht="30" x14ac:dyDescent="0.25">
      <c r="A12" s="2">
        <v>3</v>
      </c>
      <c r="B12" s="14" t="s">
        <v>119</v>
      </c>
      <c r="C12" s="13" t="s">
        <v>117</v>
      </c>
      <c r="D12" s="15" t="s">
        <v>198</v>
      </c>
      <c r="E12" s="15" t="s">
        <v>235</v>
      </c>
      <c r="F12" s="145" t="s">
        <v>200</v>
      </c>
      <c r="G12" s="145" t="s">
        <v>201</v>
      </c>
      <c r="H12" s="13" t="s">
        <v>77</v>
      </c>
      <c r="I12" s="2" t="s">
        <v>78</v>
      </c>
      <c r="J12" s="16" t="s">
        <v>79</v>
      </c>
      <c r="K12" s="16">
        <v>1207</v>
      </c>
      <c r="L12" s="2"/>
      <c r="M12" s="2"/>
      <c r="N12" s="82" t="s">
        <v>80</v>
      </c>
      <c r="O12" s="82" t="s">
        <v>81</v>
      </c>
      <c r="P12" s="17"/>
      <c r="Q12" s="4"/>
      <c r="R12" s="18">
        <v>200000</v>
      </c>
      <c r="S12" s="18">
        <v>200000</v>
      </c>
      <c r="T12" s="13" t="s">
        <v>86</v>
      </c>
      <c r="U12" s="4"/>
      <c r="V12" s="4"/>
      <c r="W12" s="4"/>
      <c r="X12" s="20">
        <v>322800</v>
      </c>
      <c r="Y12" s="21">
        <v>1140000</v>
      </c>
      <c r="Z12" s="22"/>
      <c r="AA12" s="22"/>
      <c r="AB12" s="22"/>
      <c r="AC12" s="22"/>
      <c r="AD12" s="18">
        <v>1862800</v>
      </c>
      <c r="AE12" s="23"/>
    </row>
    <row r="13" spans="1:31" ht="30" x14ac:dyDescent="0.25">
      <c r="A13" s="2">
        <v>4</v>
      </c>
      <c r="B13" s="14" t="s">
        <v>119</v>
      </c>
      <c r="C13" s="13" t="s">
        <v>117</v>
      </c>
      <c r="D13" s="15" t="s">
        <v>196</v>
      </c>
      <c r="E13" s="15" t="s">
        <v>236</v>
      </c>
      <c r="F13" s="145" t="s">
        <v>84</v>
      </c>
      <c r="G13" s="145" t="s">
        <v>85</v>
      </c>
      <c r="H13" s="13" t="s">
        <v>77</v>
      </c>
      <c r="I13" s="2" t="s">
        <v>78</v>
      </c>
      <c r="J13" s="16" t="s">
        <v>79</v>
      </c>
      <c r="K13" s="16">
        <v>1172</v>
      </c>
      <c r="L13" s="2"/>
      <c r="M13" s="2"/>
      <c r="N13" s="82" t="s">
        <v>80</v>
      </c>
      <c r="O13" s="82" t="s">
        <v>81</v>
      </c>
      <c r="P13" s="17"/>
      <c r="Q13" s="4"/>
      <c r="R13" s="18">
        <v>200000</v>
      </c>
      <c r="S13" s="18">
        <v>200000</v>
      </c>
      <c r="T13" s="17"/>
      <c r="U13" s="4"/>
      <c r="V13" s="4"/>
      <c r="W13" s="4"/>
      <c r="X13" s="20">
        <v>322800</v>
      </c>
      <c r="Y13" s="21">
        <v>1140000</v>
      </c>
      <c r="Z13" s="22"/>
      <c r="AA13" s="22"/>
      <c r="AB13" s="22"/>
      <c r="AC13" s="22"/>
      <c r="AD13" s="18">
        <v>1862800</v>
      </c>
      <c r="AE13" s="23"/>
    </row>
    <row r="14" spans="1:31" ht="30" x14ac:dyDescent="0.25">
      <c r="A14" s="2">
        <v>5</v>
      </c>
      <c r="B14" s="14" t="s">
        <v>119</v>
      </c>
      <c r="C14" s="13" t="s">
        <v>117</v>
      </c>
      <c r="D14" s="15" t="s">
        <v>204</v>
      </c>
      <c r="E14" s="15" t="s">
        <v>237</v>
      </c>
      <c r="F14" s="145" t="s">
        <v>186</v>
      </c>
      <c r="G14" s="145" t="s">
        <v>187</v>
      </c>
      <c r="H14" s="13" t="s">
        <v>77</v>
      </c>
      <c r="I14" s="2" t="s">
        <v>78</v>
      </c>
      <c r="J14" s="16" t="s">
        <v>79</v>
      </c>
      <c r="K14" s="16">
        <v>1113</v>
      </c>
      <c r="L14" s="2"/>
      <c r="M14" s="2"/>
      <c r="N14" s="82" t="s">
        <v>80</v>
      </c>
      <c r="O14" s="82" t="s">
        <v>81</v>
      </c>
      <c r="P14" s="17"/>
      <c r="Q14" s="4"/>
      <c r="R14" s="18">
        <v>200000</v>
      </c>
      <c r="S14" s="18">
        <v>200000</v>
      </c>
      <c r="T14" s="17"/>
      <c r="U14" s="4"/>
      <c r="V14" s="4"/>
      <c r="W14" s="4"/>
      <c r="X14" s="20">
        <v>322800</v>
      </c>
      <c r="Y14" s="21">
        <v>1140000</v>
      </c>
      <c r="Z14" s="22"/>
      <c r="AA14" s="22"/>
      <c r="AB14" s="22"/>
      <c r="AC14" s="22"/>
      <c r="AD14" s="18">
        <v>1862800</v>
      </c>
      <c r="AE14" s="23"/>
    </row>
    <row r="15" spans="1:31" ht="30" x14ac:dyDescent="0.25">
      <c r="A15" s="2">
        <v>6</v>
      </c>
      <c r="B15" s="14" t="s">
        <v>119</v>
      </c>
      <c r="C15" s="13" t="s">
        <v>117</v>
      </c>
      <c r="D15" s="33" t="s">
        <v>188</v>
      </c>
      <c r="E15" s="33" t="s">
        <v>238</v>
      </c>
      <c r="F15" s="57">
        <v>45519</v>
      </c>
      <c r="G15" s="57">
        <v>45520</v>
      </c>
      <c r="H15" s="44" t="s">
        <v>77</v>
      </c>
      <c r="I15" s="45" t="s">
        <v>78</v>
      </c>
      <c r="J15" s="16" t="s">
        <v>79</v>
      </c>
      <c r="K15" s="16">
        <v>1275</v>
      </c>
      <c r="L15" s="45"/>
      <c r="M15" s="44"/>
      <c r="N15" s="54" t="s">
        <v>80</v>
      </c>
      <c r="O15" s="54" t="s">
        <v>81</v>
      </c>
      <c r="P15" s="28"/>
      <c r="Q15" s="3"/>
      <c r="R15" s="91">
        <v>200000</v>
      </c>
      <c r="S15" s="91">
        <v>200000</v>
      </c>
      <c r="T15" s="28"/>
      <c r="U15" s="3"/>
      <c r="V15" s="3"/>
      <c r="W15" s="3"/>
      <c r="X15" s="20">
        <v>161400</v>
      </c>
      <c r="Y15" s="21">
        <v>760000</v>
      </c>
      <c r="Z15" s="70"/>
      <c r="AA15" s="70"/>
      <c r="AB15" s="70"/>
      <c r="AC15" s="70"/>
      <c r="AD15" s="71">
        <v>1321400</v>
      </c>
      <c r="AE15" s="72"/>
    </row>
    <row r="16" spans="1:31" ht="30" x14ac:dyDescent="0.25">
      <c r="A16" s="45">
        <v>7</v>
      </c>
      <c r="B16" s="14" t="s">
        <v>119</v>
      </c>
      <c r="C16" s="44" t="s">
        <v>117</v>
      </c>
      <c r="D16" s="44" t="s">
        <v>87</v>
      </c>
      <c r="E16" s="44" t="s">
        <v>239</v>
      </c>
      <c r="F16" s="77">
        <v>45573</v>
      </c>
      <c r="G16" s="77">
        <v>45574</v>
      </c>
      <c r="H16" s="44" t="s">
        <v>77</v>
      </c>
      <c r="I16" s="45" t="s">
        <v>78</v>
      </c>
      <c r="J16" s="16" t="s">
        <v>79</v>
      </c>
      <c r="K16" s="26">
        <v>1321</v>
      </c>
      <c r="L16" s="45"/>
      <c r="M16" s="45"/>
      <c r="N16" s="54" t="s">
        <v>80</v>
      </c>
      <c r="O16" s="54" t="s">
        <v>81</v>
      </c>
      <c r="P16" s="28"/>
      <c r="Q16" s="3"/>
      <c r="R16" s="99">
        <v>200000</v>
      </c>
      <c r="S16" s="99">
        <v>200000</v>
      </c>
      <c r="T16" s="44" t="s">
        <v>89</v>
      </c>
      <c r="U16" s="3"/>
      <c r="V16" s="3"/>
      <c r="W16" s="3"/>
      <c r="X16" s="20">
        <v>161400</v>
      </c>
      <c r="Y16" s="21">
        <v>760000</v>
      </c>
      <c r="Z16" s="51"/>
      <c r="AA16" s="51"/>
      <c r="AB16" s="51"/>
      <c r="AC16" s="51"/>
      <c r="AD16" s="52">
        <v>1321400</v>
      </c>
      <c r="AE16" s="152"/>
    </row>
    <row r="17" spans="1:31" ht="45" x14ac:dyDescent="0.25">
      <c r="A17" s="2"/>
      <c r="B17" s="14" t="s">
        <v>119</v>
      </c>
      <c r="C17" s="44" t="s">
        <v>117</v>
      </c>
      <c r="D17" s="44" t="s">
        <v>104</v>
      </c>
      <c r="E17" s="44" t="s">
        <v>120</v>
      </c>
      <c r="F17" s="77">
        <v>45596</v>
      </c>
      <c r="G17" s="77">
        <v>45599</v>
      </c>
      <c r="H17" s="44" t="s">
        <v>77</v>
      </c>
      <c r="I17" s="45" t="s">
        <v>78</v>
      </c>
      <c r="J17" s="16" t="s">
        <v>79</v>
      </c>
      <c r="K17" s="26">
        <v>1323</v>
      </c>
      <c r="L17" s="45"/>
      <c r="M17" s="46" t="s">
        <v>106</v>
      </c>
      <c r="N17" s="54" t="s">
        <v>80</v>
      </c>
      <c r="O17" s="56" t="s">
        <v>107</v>
      </c>
      <c r="P17" s="28">
        <v>45596</v>
      </c>
      <c r="Q17" s="48">
        <v>45599</v>
      </c>
      <c r="R17" s="49">
        <v>1640500</v>
      </c>
      <c r="S17" s="68">
        <v>1940500</v>
      </c>
      <c r="T17" s="45" t="s">
        <v>108</v>
      </c>
      <c r="U17" s="3"/>
      <c r="V17" s="3"/>
      <c r="W17" s="3"/>
      <c r="X17" s="20">
        <v>657000</v>
      </c>
      <c r="Y17" s="21">
        <v>2120000</v>
      </c>
      <c r="Z17" s="51"/>
      <c r="AA17" s="51"/>
      <c r="AB17" s="51"/>
      <c r="AC17" s="51"/>
      <c r="AD17" s="52">
        <f>R17+S17+X17+Y17</f>
        <v>6358000</v>
      </c>
      <c r="AE17" s="53"/>
    </row>
    <row r="18" spans="1:31" ht="30" x14ac:dyDescent="0.25">
      <c r="A18" s="2"/>
      <c r="B18" s="14" t="s">
        <v>119</v>
      </c>
      <c r="C18" s="44" t="s">
        <v>117</v>
      </c>
      <c r="D18" s="15" t="s">
        <v>123</v>
      </c>
      <c r="E18" s="15" t="s">
        <v>129</v>
      </c>
      <c r="F18" s="34">
        <v>45615</v>
      </c>
      <c r="G18" s="34">
        <v>45616</v>
      </c>
      <c r="H18" s="13" t="s">
        <v>77</v>
      </c>
      <c r="I18" s="2" t="s">
        <v>78</v>
      </c>
      <c r="J18" s="16" t="s">
        <v>79</v>
      </c>
      <c r="K18" s="26">
        <v>1474</v>
      </c>
      <c r="L18" s="2"/>
      <c r="M18" s="2"/>
      <c r="N18" s="15" t="s">
        <v>80</v>
      </c>
      <c r="O18" s="15" t="s">
        <v>81</v>
      </c>
      <c r="P18" s="17"/>
      <c r="Q18" s="4"/>
      <c r="R18" s="35">
        <v>200000</v>
      </c>
      <c r="S18" s="18">
        <v>200000</v>
      </c>
      <c r="T18" s="13"/>
      <c r="U18" s="4"/>
      <c r="V18" s="4"/>
      <c r="W18" s="4"/>
      <c r="X18" s="20">
        <v>161400</v>
      </c>
      <c r="Y18" s="21">
        <v>760000</v>
      </c>
      <c r="Z18" s="22"/>
      <c r="AA18" s="22"/>
      <c r="AB18" s="22"/>
      <c r="AC18" s="22"/>
      <c r="AD18" s="27">
        <v>1321400</v>
      </c>
      <c r="AE18" s="23"/>
    </row>
    <row r="19" spans="1:31" ht="30" x14ac:dyDescent="0.25">
      <c r="A19" s="2"/>
      <c r="B19" s="14" t="s">
        <v>119</v>
      </c>
      <c r="C19" s="44" t="s">
        <v>117</v>
      </c>
      <c r="D19" s="15" t="s">
        <v>130</v>
      </c>
      <c r="E19" s="15" t="s">
        <v>135</v>
      </c>
      <c r="F19" s="34">
        <v>45575</v>
      </c>
      <c r="G19" s="34">
        <v>45576</v>
      </c>
      <c r="H19" s="13" t="s">
        <v>77</v>
      </c>
      <c r="I19" s="2" t="s">
        <v>78</v>
      </c>
      <c r="J19" s="16" t="s">
        <v>79</v>
      </c>
      <c r="K19" s="26">
        <v>1469</v>
      </c>
      <c r="L19" s="2"/>
      <c r="M19" s="2"/>
      <c r="N19" s="15" t="s">
        <v>80</v>
      </c>
      <c r="O19" s="15" t="s">
        <v>81</v>
      </c>
      <c r="P19" s="17"/>
      <c r="Q19" s="4"/>
      <c r="R19" s="35">
        <v>200000</v>
      </c>
      <c r="S19" s="18">
        <v>200000</v>
      </c>
      <c r="T19" s="13"/>
      <c r="U19" s="4"/>
      <c r="V19" s="4"/>
      <c r="W19" s="4"/>
      <c r="X19" s="20">
        <v>161400</v>
      </c>
      <c r="Y19" s="21">
        <v>760000</v>
      </c>
      <c r="Z19" s="22"/>
      <c r="AA19" s="22"/>
      <c r="AB19" s="22"/>
      <c r="AC19" s="22"/>
      <c r="AD19" s="27">
        <v>1321400</v>
      </c>
      <c r="AE19" s="23"/>
    </row>
    <row r="20" spans="1:31" ht="30" x14ac:dyDescent="0.25">
      <c r="A20" s="2"/>
      <c r="B20" s="14" t="s">
        <v>119</v>
      </c>
      <c r="C20" s="44" t="s">
        <v>117</v>
      </c>
      <c r="D20" s="15" t="s">
        <v>94</v>
      </c>
      <c r="E20" s="15" t="s">
        <v>141</v>
      </c>
      <c r="F20" s="25">
        <v>45635</v>
      </c>
      <c r="G20" s="25">
        <v>45636</v>
      </c>
      <c r="H20" s="13" t="s">
        <v>77</v>
      </c>
      <c r="I20" s="2" t="s">
        <v>78</v>
      </c>
      <c r="J20" s="16" t="s">
        <v>79</v>
      </c>
      <c r="K20" s="26">
        <v>1455</v>
      </c>
      <c r="L20" s="2"/>
      <c r="M20" s="2"/>
      <c r="N20" s="15" t="s">
        <v>80</v>
      </c>
      <c r="O20" s="15" t="s">
        <v>81</v>
      </c>
      <c r="P20" s="17"/>
      <c r="Q20" s="4"/>
      <c r="R20" s="18">
        <v>200000</v>
      </c>
      <c r="S20" s="18">
        <v>200000</v>
      </c>
      <c r="T20" s="13"/>
      <c r="U20" s="4"/>
      <c r="V20" s="4"/>
      <c r="W20" s="4"/>
      <c r="X20" s="20">
        <v>161400</v>
      </c>
      <c r="Y20" s="21">
        <v>760000</v>
      </c>
      <c r="Z20" s="22"/>
      <c r="AA20" s="22"/>
      <c r="AB20" s="22"/>
      <c r="AC20" s="22"/>
      <c r="AD20" s="27">
        <v>1321400</v>
      </c>
      <c r="AE20" s="23"/>
    </row>
    <row r="21" spans="1:31" x14ac:dyDescent="0.25">
      <c r="A21" s="2"/>
      <c r="B21" s="24"/>
      <c r="C21" s="13"/>
      <c r="D21" s="13"/>
      <c r="E21" s="13"/>
      <c r="F21" s="145"/>
      <c r="G21" s="145"/>
      <c r="H21" s="13"/>
      <c r="I21" s="2"/>
      <c r="J21" s="2"/>
      <c r="K21" s="2"/>
      <c r="L21" s="2"/>
      <c r="M21" s="2"/>
      <c r="N21" s="82"/>
      <c r="O21" s="82"/>
      <c r="P21" s="17"/>
      <c r="Q21" s="4"/>
      <c r="R21" s="29"/>
      <c r="S21" s="29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32">
        <f>SUM(AD10:AD20)</f>
        <v>22279000</v>
      </c>
    </row>
    <row r="22" spans="1:31" x14ac:dyDescent="0.25">
      <c r="A22" s="2"/>
      <c r="B22" s="24"/>
      <c r="C22" s="13"/>
      <c r="D22" s="13"/>
      <c r="E22" s="13"/>
      <c r="F22" s="145"/>
      <c r="G22" s="148"/>
      <c r="H22" s="13"/>
      <c r="I22" s="2"/>
      <c r="J22" s="2"/>
      <c r="K22" s="2"/>
      <c r="L22" s="2"/>
      <c r="M22" s="2"/>
      <c r="N22" s="82"/>
      <c r="O22" s="82"/>
      <c r="P22" s="17"/>
      <c r="Q22" s="4"/>
      <c r="R22" s="29"/>
      <c r="S22" s="29"/>
      <c r="T22" s="13"/>
      <c r="U22" s="4"/>
      <c r="V22" s="4"/>
      <c r="W22" s="4"/>
      <c r="X22" s="103"/>
      <c r="Y22" s="104"/>
      <c r="Z22" s="22"/>
      <c r="AA22" s="22"/>
      <c r="AB22" s="22"/>
      <c r="AC22" s="22"/>
      <c r="AD22" s="22"/>
      <c r="AE22" s="23"/>
    </row>
    <row r="23" spans="1:31" x14ac:dyDescent="0.25">
      <c r="A23" s="2"/>
      <c r="B23" s="24"/>
      <c r="C23" s="13"/>
      <c r="D23" s="13"/>
      <c r="E23" s="13"/>
      <c r="F23" s="145"/>
      <c r="G23" s="148"/>
      <c r="H23" s="13"/>
      <c r="I23" s="2"/>
      <c r="J23" s="2"/>
      <c r="K23" s="2"/>
      <c r="L23" s="2"/>
      <c r="M23" s="2"/>
      <c r="N23" s="82"/>
      <c r="O23" s="82"/>
      <c r="P23" s="17"/>
      <c r="Q23" s="4"/>
      <c r="R23" s="29"/>
      <c r="S23" s="29"/>
      <c r="T23" s="13"/>
      <c r="U23" s="4"/>
      <c r="V23" s="4"/>
      <c r="W23" s="4"/>
      <c r="X23" s="103"/>
      <c r="Y23" s="104"/>
      <c r="Z23" s="22"/>
      <c r="AA23" s="22"/>
      <c r="AB23" s="22"/>
      <c r="AC23" s="22"/>
      <c r="AD23" s="22"/>
      <c r="AE23" s="23"/>
    </row>
    <row r="24" spans="1:31" x14ac:dyDescent="0.25">
      <c r="A24" s="2"/>
      <c r="B24" s="24"/>
      <c r="C24" s="13"/>
      <c r="D24" s="13"/>
      <c r="E24" s="13"/>
      <c r="F24" s="145"/>
      <c r="G24" s="148"/>
      <c r="H24" s="13"/>
      <c r="I24" s="2"/>
      <c r="J24" s="2"/>
      <c r="K24" s="2"/>
      <c r="L24" s="2"/>
      <c r="M24" s="2"/>
      <c r="N24" s="82"/>
      <c r="O24" s="82"/>
      <c r="P24" s="17"/>
      <c r="Q24" s="4"/>
      <c r="R24" s="29"/>
      <c r="S24" s="29"/>
      <c r="T24" s="13"/>
      <c r="U24" s="4"/>
      <c r="V24" s="4"/>
      <c r="W24" s="4"/>
      <c r="X24" s="103"/>
      <c r="Y24" s="104"/>
      <c r="Z24" s="22"/>
      <c r="AA24" s="22"/>
      <c r="AB24" s="22"/>
      <c r="AC24" s="22"/>
      <c r="AD24" s="22"/>
      <c r="AE24" s="23"/>
    </row>
  </sheetData>
  <autoFilter ref="A9:AE9" xr:uid="{B7C6C248-0E1A-470F-B3A2-20E9908CFC5E}"/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1B55E-CE2E-4671-A898-30218951A89F}">
  <dimension ref="A5:AE23"/>
  <sheetViews>
    <sheetView workbookViewId="0">
      <selection activeCell="F20" sqref="F20"/>
    </sheetView>
  </sheetViews>
  <sheetFormatPr defaultRowHeight="15" x14ac:dyDescent="0.25"/>
  <cols>
    <col min="1" max="1" width="7" customWidth="1"/>
    <col min="2" max="2" width="13.7109375" customWidth="1"/>
    <col min="3" max="3" width="7.5703125" customWidth="1"/>
    <col min="4" max="4" width="24.140625" customWidth="1"/>
    <col min="5" max="5" width="24.85546875" customWidth="1"/>
    <col min="6" max="7" width="16.7109375" customWidth="1"/>
    <col min="8" max="8" width="13" customWidth="1"/>
    <col min="14" max="15" width="12.140625" customWidth="1"/>
    <col min="16" max="17" width="16.28515625" customWidth="1"/>
    <col min="18" max="19" width="13.42578125" customWidth="1"/>
    <col min="24" max="25" width="13.7109375" customWidth="1"/>
    <col min="30" max="30" width="13.28515625" customWidth="1"/>
    <col min="31" max="31" width="18.28515625" customWidth="1"/>
  </cols>
  <sheetData>
    <row r="5" spans="1:31" s="85" customFormat="1" x14ac:dyDescent="0.25">
      <c r="A5" s="108" t="s">
        <v>163</v>
      </c>
      <c r="B5" s="108"/>
      <c r="C5" s="108"/>
      <c r="F5" s="153"/>
      <c r="G5" s="153"/>
      <c r="H5" s="110"/>
      <c r="J5" s="110"/>
      <c r="P5" s="109"/>
      <c r="Q5" s="109"/>
      <c r="R5" s="112"/>
      <c r="S5" s="112"/>
      <c r="U5" s="109"/>
      <c r="V5" s="109"/>
      <c r="W5" s="109"/>
      <c r="X5" s="112"/>
      <c r="Y5" s="112"/>
      <c r="Z5" s="112"/>
      <c r="AA5" s="112"/>
      <c r="AB5" s="112"/>
      <c r="AC5" s="112"/>
      <c r="AD5" s="112"/>
    </row>
    <row r="6" spans="1:31" s="110" customFormat="1" ht="15" customHeight="1" x14ac:dyDescent="0.25">
      <c r="A6" s="210" t="s">
        <v>0</v>
      </c>
      <c r="B6" s="207" t="s">
        <v>1</v>
      </c>
      <c r="C6" s="208"/>
      <c r="D6" s="208"/>
      <c r="E6" s="208"/>
      <c r="F6" s="208"/>
      <c r="G6" s="208"/>
      <c r="H6" s="208"/>
      <c r="I6" s="208"/>
      <c r="J6" s="209"/>
      <c r="K6" s="207" t="s">
        <v>2</v>
      </c>
      <c r="L6" s="208"/>
      <c r="M6" s="208"/>
      <c r="N6" s="208"/>
      <c r="O6" s="208"/>
      <c r="P6" s="208"/>
      <c r="Q6" s="208"/>
      <c r="R6" s="209"/>
      <c r="S6" s="1"/>
      <c r="T6" s="207" t="s">
        <v>3</v>
      </c>
      <c r="U6" s="208"/>
      <c r="V6" s="208"/>
      <c r="W6" s="208"/>
      <c r="X6" s="209"/>
      <c r="Y6" s="207" t="s">
        <v>4</v>
      </c>
      <c r="Z6" s="208"/>
      <c r="AA6" s="208"/>
      <c r="AB6" s="208"/>
      <c r="AC6" s="209"/>
      <c r="AD6" s="218" t="s">
        <v>5</v>
      </c>
      <c r="AE6" s="214" t="s">
        <v>6</v>
      </c>
    </row>
    <row r="7" spans="1:31" s="110" customFormat="1" ht="32.450000000000003" customHeight="1" x14ac:dyDescent="0.25">
      <c r="A7" s="230"/>
      <c r="B7" s="210" t="s">
        <v>7</v>
      </c>
      <c r="C7" s="2" t="s">
        <v>8</v>
      </c>
      <c r="D7" s="214" t="s">
        <v>9</v>
      </c>
      <c r="E7" s="210" t="s">
        <v>10</v>
      </c>
      <c r="F7" s="223" t="s">
        <v>11</v>
      </c>
      <c r="G7" s="224"/>
      <c r="H7" s="214" t="s">
        <v>12</v>
      </c>
      <c r="I7" s="207" t="s">
        <v>13</v>
      </c>
      <c r="J7" s="209"/>
      <c r="K7" s="214" t="s">
        <v>14</v>
      </c>
      <c r="L7" s="214" t="s">
        <v>15</v>
      </c>
      <c r="M7" s="214" t="s">
        <v>16</v>
      </c>
      <c r="N7" s="210" t="s">
        <v>17</v>
      </c>
      <c r="O7" s="210" t="s">
        <v>18</v>
      </c>
      <c r="P7" s="207" t="s">
        <v>19</v>
      </c>
      <c r="Q7" s="209"/>
      <c r="R7" s="212" t="s">
        <v>20</v>
      </c>
      <c r="S7" s="213"/>
      <c r="T7" s="214" t="s">
        <v>21</v>
      </c>
      <c r="U7" s="207" t="s">
        <v>22</v>
      </c>
      <c r="V7" s="209"/>
      <c r="W7" s="214" t="s">
        <v>23</v>
      </c>
      <c r="X7" s="218" t="s">
        <v>24</v>
      </c>
      <c r="Y7" s="218" t="s">
        <v>25</v>
      </c>
      <c r="Z7" s="218" t="s">
        <v>26</v>
      </c>
      <c r="AA7" s="218" t="s">
        <v>27</v>
      </c>
      <c r="AB7" s="218" t="s">
        <v>28</v>
      </c>
      <c r="AC7" s="218" t="s">
        <v>29</v>
      </c>
      <c r="AD7" s="227"/>
      <c r="AE7" s="220"/>
    </row>
    <row r="8" spans="1:31" s="110" customFormat="1" ht="47.25" customHeight="1" x14ac:dyDescent="0.25">
      <c r="A8" s="211"/>
      <c r="B8" s="211"/>
      <c r="C8" s="2" t="s">
        <v>30</v>
      </c>
      <c r="D8" s="215"/>
      <c r="E8" s="211"/>
      <c r="F8" s="3" t="s">
        <v>31</v>
      </c>
      <c r="G8" s="3" t="s">
        <v>32</v>
      </c>
      <c r="H8" s="215"/>
      <c r="I8" s="2" t="s">
        <v>33</v>
      </c>
      <c r="J8" s="2" t="s">
        <v>34</v>
      </c>
      <c r="K8" s="215"/>
      <c r="L8" s="215"/>
      <c r="M8" s="215"/>
      <c r="N8" s="211"/>
      <c r="O8" s="211"/>
      <c r="P8" s="4" t="s">
        <v>35</v>
      </c>
      <c r="Q8" s="4" t="s">
        <v>36</v>
      </c>
      <c r="R8" s="5" t="s">
        <v>37</v>
      </c>
      <c r="S8" s="5" t="s">
        <v>37</v>
      </c>
      <c r="T8" s="215"/>
      <c r="U8" s="4" t="s">
        <v>38</v>
      </c>
      <c r="V8" s="4" t="s">
        <v>39</v>
      </c>
      <c r="W8" s="215"/>
      <c r="X8" s="219"/>
      <c r="Y8" s="219"/>
      <c r="Z8" s="219"/>
      <c r="AA8" s="219"/>
      <c r="AB8" s="219"/>
      <c r="AC8" s="219"/>
      <c r="AD8" s="219"/>
      <c r="AE8" s="215"/>
    </row>
    <row r="9" spans="1:31" s="126" customFormat="1" x14ac:dyDescent="0.25">
      <c r="A9" s="6" t="s">
        <v>40</v>
      </c>
      <c r="B9" s="6" t="s">
        <v>41</v>
      </c>
      <c r="C9" s="7" t="s">
        <v>42</v>
      </c>
      <c r="D9" s="6" t="s">
        <v>43</v>
      </c>
      <c r="E9" s="6" t="s">
        <v>44</v>
      </c>
      <c r="F9" s="8" t="s">
        <v>45</v>
      </c>
      <c r="G9" s="8" t="s">
        <v>46</v>
      </c>
      <c r="H9" s="6" t="s">
        <v>47</v>
      </c>
      <c r="I9" s="6" t="s">
        <v>48</v>
      </c>
      <c r="J9" s="6" t="s">
        <v>49</v>
      </c>
      <c r="K9" s="6" t="s">
        <v>50</v>
      </c>
      <c r="L9" s="6" t="s">
        <v>51</v>
      </c>
      <c r="M9" s="6" t="s">
        <v>52</v>
      </c>
      <c r="N9" s="6" t="s">
        <v>53</v>
      </c>
      <c r="O9" s="6" t="s">
        <v>54</v>
      </c>
      <c r="P9" s="9" t="s">
        <v>55</v>
      </c>
      <c r="Q9" s="9" t="s">
        <v>56</v>
      </c>
      <c r="R9" s="10" t="s">
        <v>57</v>
      </c>
      <c r="S9" s="10" t="s">
        <v>58</v>
      </c>
      <c r="T9" s="6" t="s">
        <v>59</v>
      </c>
      <c r="U9" s="9" t="s">
        <v>60</v>
      </c>
      <c r="V9" s="9" t="s">
        <v>61</v>
      </c>
      <c r="W9" s="9" t="s">
        <v>62</v>
      </c>
      <c r="X9" s="12" t="s">
        <v>63</v>
      </c>
      <c r="Y9" s="12" t="s">
        <v>64</v>
      </c>
      <c r="Z9" s="12" t="s">
        <v>65</v>
      </c>
      <c r="AA9" s="12" t="s">
        <v>66</v>
      </c>
      <c r="AB9" s="12" t="s">
        <v>67</v>
      </c>
      <c r="AC9" s="12" t="s">
        <v>68</v>
      </c>
      <c r="AD9" s="10" t="s">
        <v>69</v>
      </c>
      <c r="AE9" s="6" t="s">
        <v>70</v>
      </c>
    </row>
    <row r="10" spans="1:31" s="126" customFormat="1" x14ac:dyDescent="0.25">
      <c r="A10" s="6"/>
      <c r="B10" s="6"/>
      <c r="C10" s="7"/>
      <c r="D10" s="6"/>
      <c r="E10" s="6"/>
      <c r="F10" s="8"/>
      <c r="G10" s="8"/>
      <c r="H10" s="6"/>
      <c r="I10" s="6"/>
      <c r="J10" s="6"/>
      <c r="K10" s="6"/>
      <c r="L10" s="6"/>
      <c r="M10" s="6"/>
      <c r="N10" s="6"/>
      <c r="O10" s="6"/>
      <c r="P10" s="9"/>
      <c r="Q10" s="9"/>
      <c r="R10" s="10"/>
      <c r="S10" s="10"/>
      <c r="T10" s="6"/>
      <c r="U10" s="9"/>
      <c r="V10" s="9"/>
      <c r="W10" s="9"/>
      <c r="X10" s="12"/>
      <c r="Y10" s="12"/>
      <c r="Z10" s="12"/>
      <c r="AA10" s="12"/>
      <c r="AB10" s="12"/>
      <c r="AC10" s="12"/>
      <c r="AD10" s="10"/>
      <c r="AE10" s="6"/>
    </row>
    <row r="11" spans="1:31" s="85" customFormat="1" ht="30" x14ac:dyDescent="0.25">
      <c r="A11" s="2">
        <v>1</v>
      </c>
      <c r="B11" s="14" t="s">
        <v>121</v>
      </c>
      <c r="C11" s="15" t="s">
        <v>117</v>
      </c>
      <c r="D11" s="15" t="s">
        <v>73</v>
      </c>
      <c r="E11" s="15" t="s">
        <v>220</v>
      </c>
      <c r="F11" s="3" t="s">
        <v>75</v>
      </c>
      <c r="G11" s="3" t="s">
        <v>76</v>
      </c>
      <c r="H11" s="13" t="s">
        <v>77</v>
      </c>
      <c r="I11" s="2" t="s">
        <v>78</v>
      </c>
      <c r="J11" s="16" t="s">
        <v>79</v>
      </c>
      <c r="K11" s="16">
        <v>1074</v>
      </c>
      <c r="L11" s="2"/>
      <c r="M11" s="2"/>
      <c r="N11" s="15" t="s">
        <v>80</v>
      </c>
      <c r="O11" s="15" t="s">
        <v>81</v>
      </c>
      <c r="P11" s="17"/>
      <c r="Q11" s="4"/>
      <c r="R11" s="18">
        <v>200000</v>
      </c>
      <c r="S11" s="18">
        <v>200000</v>
      </c>
      <c r="T11" s="17"/>
      <c r="U11" s="4"/>
      <c r="V11" s="4"/>
      <c r="W11" s="4"/>
      <c r="X11" s="20">
        <v>322800</v>
      </c>
      <c r="Y11" s="21">
        <v>1140000</v>
      </c>
      <c r="Z11" s="22"/>
      <c r="AA11" s="22"/>
      <c r="AB11" s="22"/>
      <c r="AC11" s="22"/>
      <c r="AD11" s="18">
        <v>1862800</v>
      </c>
      <c r="AE11" s="23"/>
    </row>
    <row r="12" spans="1:31" s="85" customFormat="1" ht="30" x14ac:dyDescent="0.25">
      <c r="A12" s="2">
        <v>2</v>
      </c>
      <c r="B12" s="14" t="s">
        <v>121</v>
      </c>
      <c r="C12" s="15" t="s">
        <v>117</v>
      </c>
      <c r="D12" s="15" t="s">
        <v>168</v>
      </c>
      <c r="E12" s="15" t="s">
        <v>240</v>
      </c>
      <c r="F12" s="28" t="s">
        <v>170</v>
      </c>
      <c r="G12" s="28" t="s">
        <v>171</v>
      </c>
      <c r="H12" s="13" t="s">
        <v>77</v>
      </c>
      <c r="I12" s="2" t="s">
        <v>78</v>
      </c>
      <c r="J12" s="16" t="s">
        <v>79</v>
      </c>
      <c r="K12" s="16">
        <v>1138</v>
      </c>
      <c r="L12" s="2"/>
      <c r="M12" s="2"/>
      <c r="N12" s="15" t="s">
        <v>80</v>
      </c>
      <c r="O12" s="15" t="s">
        <v>81</v>
      </c>
      <c r="P12" s="13"/>
      <c r="Q12" s="4"/>
      <c r="R12" s="18">
        <v>200000</v>
      </c>
      <c r="S12" s="18">
        <v>200000</v>
      </c>
      <c r="T12" s="13" t="s">
        <v>86</v>
      </c>
      <c r="U12" s="4"/>
      <c r="V12" s="4"/>
      <c r="W12" s="4"/>
      <c r="X12" s="20">
        <v>161400</v>
      </c>
      <c r="Y12" s="21">
        <v>760000</v>
      </c>
      <c r="Z12" s="22"/>
      <c r="AA12" s="22"/>
      <c r="AB12" s="22"/>
      <c r="AC12" s="22"/>
      <c r="AD12" s="18">
        <v>1321400</v>
      </c>
      <c r="AE12" s="23"/>
    </row>
    <row r="13" spans="1:31" s="85" customFormat="1" ht="30" x14ac:dyDescent="0.25">
      <c r="A13" s="2">
        <v>3</v>
      </c>
      <c r="B13" s="14" t="s">
        <v>121</v>
      </c>
      <c r="C13" s="15" t="s">
        <v>117</v>
      </c>
      <c r="D13" s="15" t="s">
        <v>196</v>
      </c>
      <c r="E13" s="15" t="s">
        <v>241</v>
      </c>
      <c r="F13" s="28" t="s">
        <v>84</v>
      </c>
      <c r="G13" s="28" t="s">
        <v>85</v>
      </c>
      <c r="H13" s="13" t="s">
        <v>77</v>
      </c>
      <c r="I13" s="2" t="s">
        <v>78</v>
      </c>
      <c r="J13" s="16" t="s">
        <v>79</v>
      </c>
      <c r="K13" s="16">
        <v>1173</v>
      </c>
      <c r="L13" s="13"/>
      <c r="M13" s="13"/>
      <c r="N13" s="15" t="s">
        <v>80</v>
      </c>
      <c r="O13" s="15" t="s">
        <v>81</v>
      </c>
      <c r="P13" s="17"/>
      <c r="Q13" s="102"/>
      <c r="R13" s="18">
        <v>200000</v>
      </c>
      <c r="S13" s="18">
        <v>200000</v>
      </c>
      <c r="T13" s="17"/>
      <c r="U13" s="17"/>
      <c r="V13" s="102"/>
      <c r="W13" s="19"/>
      <c r="X13" s="20">
        <v>322800</v>
      </c>
      <c r="Y13" s="21">
        <v>1140000</v>
      </c>
      <c r="Z13" s="22"/>
      <c r="AA13" s="22"/>
      <c r="AB13" s="22"/>
      <c r="AC13" s="22"/>
      <c r="AD13" s="18">
        <v>1862800</v>
      </c>
      <c r="AE13" s="23"/>
    </row>
    <row r="14" spans="1:31" s="85" customFormat="1" ht="30" x14ac:dyDescent="0.25">
      <c r="A14" s="2">
        <v>4</v>
      </c>
      <c r="B14" s="14" t="s">
        <v>121</v>
      </c>
      <c r="C14" s="15" t="s">
        <v>117</v>
      </c>
      <c r="D14" s="15" t="s">
        <v>198</v>
      </c>
      <c r="E14" s="15" t="s">
        <v>235</v>
      </c>
      <c r="F14" s="28" t="s">
        <v>200</v>
      </c>
      <c r="G14" s="28" t="s">
        <v>201</v>
      </c>
      <c r="H14" s="13" t="s">
        <v>77</v>
      </c>
      <c r="I14" s="2" t="s">
        <v>78</v>
      </c>
      <c r="J14" s="16" t="s">
        <v>79</v>
      </c>
      <c r="K14" s="16">
        <v>1206</v>
      </c>
      <c r="L14" s="2"/>
      <c r="M14" s="2"/>
      <c r="N14" s="15" t="s">
        <v>80</v>
      </c>
      <c r="O14" s="15" t="s">
        <v>81</v>
      </c>
      <c r="P14" s="17"/>
      <c r="Q14" s="4"/>
      <c r="R14" s="18">
        <v>200000</v>
      </c>
      <c r="S14" s="18">
        <v>200000</v>
      </c>
      <c r="T14" s="13" t="s">
        <v>86</v>
      </c>
      <c r="U14" s="4"/>
      <c r="V14" s="4"/>
      <c r="W14" s="4"/>
      <c r="X14" s="20">
        <v>322800</v>
      </c>
      <c r="Y14" s="21">
        <v>1140000</v>
      </c>
      <c r="Z14" s="22"/>
      <c r="AA14" s="22"/>
      <c r="AB14" s="22"/>
      <c r="AC14" s="22"/>
      <c r="AD14" s="18">
        <v>1862800</v>
      </c>
      <c r="AE14" s="23"/>
    </row>
    <row r="15" spans="1:31" s="85" customFormat="1" ht="30" x14ac:dyDescent="0.25">
      <c r="A15" s="2">
        <v>5</v>
      </c>
      <c r="B15" s="14" t="s">
        <v>121</v>
      </c>
      <c r="C15" s="15" t="s">
        <v>117</v>
      </c>
      <c r="D15" s="15" t="s">
        <v>164</v>
      </c>
      <c r="E15" s="15" t="s">
        <v>242</v>
      </c>
      <c r="F15" s="28" t="s">
        <v>203</v>
      </c>
      <c r="G15" s="28" t="s">
        <v>167</v>
      </c>
      <c r="H15" s="13" t="s">
        <v>77</v>
      </c>
      <c r="I15" s="2" t="s">
        <v>78</v>
      </c>
      <c r="J15" s="16" t="s">
        <v>79</v>
      </c>
      <c r="K15" s="2">
        <v>1003</v>
      </c>
      <c r="L15" s="2"/>
      <c r="M15" s="2"/>
      <c r="N15" s="15" t="s">
        <v>80</v>
      </c>
      <c r="O15" s="15" t="s">
        <v>81</v>
      </c>
      <c r="P15" s="17"/>
      <c r="Q15" s="4"/>
      <c r="R15" s="18">
        <v>200000</v>
      </c>
      <c r="S15" s="18">
        <v>200000</v>
      </c>
      <c r="T15" s="13"/>
      <c r="U15" s="4"/>
      <c r="V15" s="4"/>
      <c r="W15" s="4"/>
      <c r="X15" s="20">
        <v>484200</v>
      </c>
      <c r="Y15" s="21">
        <v>1520000</v>
      </c>
      <c r="Z15" s="22"/>
      <c r="AA15" s="22"/>
      <c r="AB15" s="22"/>
      <c r="AC15" s="22"/>
      <c r="AD15" s="18">
        <v>2404200</v>
      </c>
      <c r="AE15" s="23"/>
    </row>
    <row r="16" spans="1:31" s="85" customFormat="1" ht="30" x14ac:dyDescent="0.25">
      <c r="A16" s="2">
        <v>6</v>
      </c>
      <c r="B16" s="14" t="s">
        <v>121</v>
      </c>
      <c r="C16" s="15" t="s">
        <v>117</v>
      </c>
      <c r="D16" s="33" t="s">
        <v>188</v>
      </c>
      <c r="E16" s="33" t="s">
        <v>238</v>
      </c>
      <c r="F16" s="28">
        <v>45519</v>
      </c>
      <c r="G16" s="28">
        <v>45520</v>
      </c>
      <c r="H16" s="44" t="s">
        <v>77</v>
      </c>
      <c r="I16" s="45" t="s">
        <v>78</v>
      </c>
      <c r="J16" s="16" t="s">
        <v>79</v>
      </c>
      <c r="K16" s="16">
        <v>1276</v>
      </c>
      <c r="L16" s="45"/>
      <c r="M16" s="44"/>
      <c r="N16" s="33" t="s">
        <v>80</v>
      </c>
      <c r="O16" s="33" t="s">
        <v>81</v>
      </c>
      <c r="P16" s="28"/>
      <c r="Q16" s="3"/>
      <c r="R16" s="91">
        <v>200000</v>
      </c>
      <c r="S16" s="91">
        <v>200000</v>
      </c>
      <c r="T16" s="28"/>
      <c r="U16" s="3"/>
      <c r="V16" s="3"/>
      <c r="W16" s="3"/>
      <c r="X16" s="20">
        <v>161400</v>
      </c>
      <c r="Y16" s="21">
        <v>760000</v>
      </c>
      <c r="Z16" s="70"/>
      <c r="AA16" s="70"/>
      <c r="AB16" s="70"/>
      <c r="AC16" s="70"/>
      <c r="AD16" s="71">
        <f>R16+S16+X16+Y16</f>
        <v>1321400</v>
      </c>
      <c r="AE16" s="72"/>
    </row>
    <row r="17" spans="1:31" s="85" customFormat="1" ht="30" x14ac:dyDescent="0.25">
      <c r="A17" s="2">
        <v>7</v>
      </c>
      <c r="B17" s="14" t="s">
        <v>121</v>
      </c>
      <c r="C17" s="15" t="s">
        <v>117</v>
      </c>
      <c r="D17" s="15" t="s">
        <v>149</v>
      </c>
      <c r="E17" s="15" t="s">
        <v>153</v>
      </c>
      <c r="F17" s="34">
        <v>45615</v>
      </c>
      <c r="G17" s="34">
        <v>45618</v>
      </c>
      <c r="H17" s="13" t="s">
        <v>77</v>
      </c>
      <c r="I17" s="2" t="s">
        <v>78</v>
      </c>
      <c r="J17" s="16" t="s">
        <v>79</v>
      </c>
      <c r="K17" s="26">
        <v>1390</v>
      </c>
      <c r="L17" s="2"/>
      <c r="M17" s="2"/>
      <c r="N17" s="15" t="s">
        <v>80</v>
      </c>
      <c r="O17" s="15" t="s">
        <v>81</v>
      </c>
      <c r="P17" s="17"/>
      <c r="Q17" s="4"/>
      <c r="R17" s="18">
        <v>200000</v>
      </c>
      <c r="S17" s="18">
        <v>200000</v>
      </c>
      <c r="T17" s="13" t="s">
        <v>151</v>
      </c>
      <c r="U17" s="4"/>
      <c r="V17" s="4"/>
      <c r="W17" s="4"/>
      <c r="X17" s="20">
        <v>484200</v>
      </c>
      <c r="Y17" s="21">
        <v>1520000</v>
      </c>
      <c r="Z17" s="22"/>
      <c r="AA17" s="22"/>
      <c r="AB17" s="22"/>
      <c r="AC17" s="22"/>
      <c r="AD17" s="27">
        <f>R17+S17+X17+Y17</f>
        <v>2404200</v>
      </c>
      <c r="AE17" s="23"/>
    </row>
    <row r="18" spans="1:31" s="85" customFormat="1" ht="42" customHeight="1" x14ac:dyDescent="0.25">
      <c r="A18" s="2">
        <v>8</v>
      </c>
      <c r="B18" s="14" t="s">
        <v>121</v>
      </c>
      <c r="C18" s="15" t="s">
        <v>117</v>
      </c>
      <c r="D18" s="44" t="s">
        <v>104</v>
      </c>
      <c r="E18" s="44" t="s">
        <v>122</v>
      </c>
      <c r="F18" s="25">
        <v>45596</v>
      </c>
      <c r="G18" s="25">
        <v>45599</v>
      </c>
      <c r="H18" s="44" t="s">
        <v>77</v>
      </c>
      <c r="I18" s="45" t="s">
        <v>78</v>
      </c>
      <c r="J18" s="16" t="s">
        <v>110</v>
      </c>
      <c r="K18" s="26">
        <v>1340</v>
      </c>
      <c r="L18" s="45"/>
      <c r="M18" s="46" t="s">
        <v>106</v>
      </c>
      <c r="N18" s="44" t="s">
        <v>80</v>
      </c>
      <c r="O18" s="47" t="s">
        <v>107</v>
      </c>
      <c r="P18" s="28">
        <v>45596</v>
      </c>
      <c r="Q18" s="48">
        <v>45599</v>
      </c>
      <c r="R18" s="49">
        <f>Q18-Q19</f>
        <v>45599</v>
      </c>
      <c r="S18" s="49">
        <f>S16+S17</f>
        <v>400000</v>
      </c>
      <c r="T18" s="45" t="s">
        <v>108</v>
      </c>
      <c r="U18" s="3"/>
      <c r="V18" s="3"/>
      <c r="W18" s="3"/>
      <c r="X18" s="20">
        <v>1892073</v>
      </c>
      <c r="Y18" s="21">
        <v>2120000</v>
      </c>
      <c r="Z18" s="51"/>
      <c r="AA18" s="51"/>
      <c r="AB18" s="51"/>
      <c r="AC18" s="51"/>
      <c r="AD18" s="52">
        <f>R18+S18+X18+Y18</f>
        <v>4457672</v>
      </c>
      <c r="AE18" s="53"/>
    </row>
    <row r="19" spans="1:31" s="85" customFormat="1" ht="30" x14ac:dyDescent="0.25">
      <c r="A19" s="2">
        <v>9</v>
      </c>
      <c r="B19" s="14" t="s">
        <v>121</v>
      </c>
      <c r="C19" s="15" t="s">
        <v>117</v>
      </c>
      <c r="D19" s="15" t="s">
        <v>92</v>
      </c>
      <c r="E19" s="15" t="s">
        <v>137</v>
      </c>
      <c r="F19" s="25">
        <v>45638</v>
      </c>
      <c r="G19" s="25">
        <v>45639</v>
      </c>
      <c r="H19" s="13" t="s">
        <v>77</v>
      </c>
      <c r="I19" s="2" t="s">
        <v>78</v>
      </c>
      <c r="J19" s="16" t="s">
        <v>79</v>
      </c>
      <c r="K19" s="26">
        <v>1556</v>
      </c>
      <c r="L19" s="2"/>
      <c r="M19" s="2"/>
      <c r="N19" s="15" t="s">
        <v>80</v>
      </c>
      <c r="O19" s="15" t="s">
        <v>81</v>
      </c>
      <c r="P19" s="17"/>
      <c r="Q19" s="4"/>
      <c r="R19" s="18">
        <v>200000</v>
      </c>
      <c r="S19" s="18">
        <v>200000</v>
      </c>
      <c r="T19" s="13"/>
      <c r="U19" s="4"/>
      <c r="V19" s="4"/>
      <c r="W19" s="4"/>
      <c r="X19" s="20">
        <v>161400</v>
      </c>
      <c r="Y19" s="21">
        <v>760000</v>
      </c>
      <c r="Z19" s="22"/>
      <c r="AA19" s="22"/>
      <c r="AB19" s="22"/>
      <c r="AC19" s="22"/>
      <c r="AD19" s="27">
        <v>1321400</v>
      </c>
      <c r="AE19" s="23"/>
    </row>
    <row r="20" spans="1:31" s="85" customFormat="1" ht="30" x14ac:dyDescent="0.25">
      <c r="A20" s="2">
        <v>10</v>
      </c>
      <c r="B20" s="14" t="s">
        <v>121</v>
      </c>
      <c r="C20" s="15" t="s">
        <v>117</v>
      </c>
      <c r="D20" s="15" t="s">
        <v>94</v>
      </c>
      <c r="E20" s="15" t="s">
        <v>142</v>
      </c>
      <c r="F20" s="25">
        <v>45635</v>
      </c>
      <c r="G20" s="25">
        <v>45636</v>
      </c>
      <c r="H20" s="13" t="s">
        <v>77</v>
      </c>
      <c r="I20" s="2" t="s">
        <v>78</v>
      </c>
      <c r="J20" s="16" t="s">
        <v>79</v>
      </c>
      <c r="K20" s="26">
        <v>1455</v>
      </c>
      <c r="L20" s="2"/>
      <c r="M20" s="2"/>
      <c r="N20" s="15" t="s">
        <v>80</v>
      </c>
      <c r="O20" s="15" t="s">
        <v>81</v>
      </c>
      <c r="P20" s="17"/>
      <c r="Q20" s="4"/>
      <c r="R20" s="18">
        <v>200000</v>
      </c>
      <c r="S20" s="18">
        <v>200000</v>
      </c>
      <c r="T20" s="13"/>
      <c r="U20" s="4"/>
      <c r="V20" s="4"/>
      <c r="W20" s="4"/>
      <c r="X20" s="20">
        <v>161400</v>
      </c>
      <c r="Y20" s="21">
        <v>760000</v>
      </c>
      <c r="Z20" s="22"/>
      <c r="AA20" s="22"/>
      <c r="AB20" s="22"/>
      <c r="AC20" s="22"/>
      <c r="AD20" s="27">
        <v>1321400</v>
      </c>
      <c r="AE20" s="23"/>
    </row>
    <row r="21" spans="1:31" s="85" customFormat="1" x14ac:dyDescent="0.25">
      <c r="A21" s="2"/>
      <c r="B21" s="24"/>
      <c r="C21" s="15"/>
      <c r="D21" s="13"/>
      <c r="E21" s="13"/>
      <c r="F21" s="28"/>
      <c r="G21" s="28"/>
      <c r="H21" s="13"/>
      <c r="I21" s="2"/>
      <c r="J21" s="2"/>
      <c r="K21" s="2"/>
      <c r="L21" s="2"/>
      <c r="M21" s="2"/>
      <c r="N21" s="13"/>
      <c r="O21" s="13"/>
      <c r="P21" s="17"/>
      <c r="Q21" s="4"/>
      <c r="R21" s="29"/>
      <c r="S21" s="29"/>
      <c r="T21" s="13"/>
      <c r="U21" s="4"/>
      <c r="V21" s="4"/>
      <c r="W21" s="4"/>
      <c r="X21" s="103"/>
      <c r="Y21" s="104"/>
      <c r="Z21" s="22"/>
      <c r="AA21" s="22"/>
      <c r="AB21" s="22"/>
      <c r="AC21" s="22"/>
      <c r="AD21" s="22"/>
      <c r="AE21" s="154">
        <f>SUM(AD11:AD20)</f>
        <v>20140072</v>
      </c>
    </row>
    <row r="22" spans="1:31" s="85" customFormat="1" x14ac:dyDescent="0.25">
      <c r="A22" s="2"/>
      <c r="B22" s="24"/>
      <c r="C22" s="15"/>
      <c r="D22" s="13"/>
      <c r="E22" s="13"/>
      <c r="F22" s="28"/>
      <c r="G22" s="28"/>
      <c r="H22" s="13"/>
      <c r="I22" s="2"/>
      <c r="J22" s="2"/>
      <c r="K22" s="2"/>
      <c r="L22" s="2"/>
      <c r="M22" s="2"/>
      <c r="N22" s="13"/>
      <c r="O22" s="13"/>
      <c r="P22" s="17"/>
      <c r="Q22" s="4"/>
      <c r="R22" s="29"/>
      <c r="S22" s="29"/>
      <c r="T22" s="13"/>
      <c r="U22" s="4"/>
      <c r="V22" s="4"/>
      <c r="W22" s="4"/>
      <c r="X22" s="103"/>
      <c r="Y22" s="104"/>
      <c r="Z22" s="22"/>
      <c r="AA22" s="22"/>
      <c r="AB22" s="22"/>
      <c r="AC22" s="22"/>
      <c r="AD22" s="22"/>
      <c r="AE22" s="23"/>
    </row>
    <row r="23" spans="1:31" s="85" customFormat="1" x14ac:dyDescent="0.25">
      <c r="A23" s="2"/>
      <c r="B23" s="24"/>
      <c r="C23" s="15"/>
      <c r="D23" s="13"/>
      <c r="E23" s="13"/>
      <c r="F23" s="28"/>
      <c r="G23" s="155"/>
      <c r="H23" s="13"/>
      <c r="I23" s="2"/>
      <c r="J23" s="2"/>
      <c r="K23" s="2"/>
      <c r="L23" s="2"/>
      <c r="M23" s="2"/>
      <c r="N23" s="13"/>
      <c r="O23" s="13"/>
      <c r="P23" s="17"/>
      <c r="Q23" s="4"/>
      <c r="R23" s="29"/>
      <c r="S23" s="29"/>
      <c r="T23" s="13"/>
      <c r="U23" s="4"/>
      <c r="V23" s="4"/>
      <c r="W23" s="4"/>
      <c r="X23" s="103"/>
      <c r="Y23" s="104"/>
      <c r="Z23" s="22"/>
      <c r="AA23" s="22"/>
      <c r="AB23" s="22"/>
      <c r="AC23" s="22"/>
      <c r="AD23" s="22"/>
      <c r="AE23" s="23"/>
    </row>
  </sheetData>
  <autoFilter ref="A10:AE10" xr:uid="{1EF1B55E-CE2E-4671-A898-30218951A89F}"/>
  <mergeCells count="29">
    <mergeCell ref="AE6:AE8"/>
    <mergeCell ref="B7:B8"/>
    <mergeCell ref="D7:D8"/>
    <mergeCell ref="E7:E8"/>
    <mergeCell ref="F7:G7"/>
    <mergeCell ref="H7:H8"/>
    <mergeCell ref="I7:J7"/>
    <mergeCell ref="K7:K8"/>
    <mergeCell ref="L7:L8"/>
    <mergeCell ref="M7:M8"/>
    <mergeCell ref="AD6:AD8"/>
    <mergeCell ref="AA7:AA8"/>
    <mergeCell ref="AB7:AB8"/>
    <mergeCell ref="AC7:AC8"/>
    <mergeCell ref="T7:T8"/>
    <mergeCell ref="U7:V7"/>
    <mergeCell ref="A6:A8"/>
    <mergeCell ref="B6:J6"/>
    <mergeCell ref="K6:R6"/>
    <mergeCell ref="T6:X6"/>
    <mergeCell ref="Y6:AC6"/>
    <mergeCell ref="N7:N8"/>
    <mergeCell ref="O7:O8"/>
    <mergeCell ref="P7:Q7"/>
    <mergeCell ref="R7:S7"/>
    <mergeCell ref="W7:W8"/>
    <mergeCell ref="X7:X8"/>
    <mergeCell ref="Y7:Y8"/>
    <mergeCell ref="Z7:Z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B53F5-AC90-4EF1-AD7E-FC2391E07582}">
  <sheetPr>
    <tabColor rgb="FFFFFF00"/>
  </sheetPr>
  <dimension ref="A4:AE19"/>
  <sheetViews>
    <sheetView workbookViewId="0">
      <selection activeCell="AA16" sqref="AA16"/>
    </sheetView>
  </sheetViews>
  <sheetFormatPr defaultRowHeight="15" x14ac:dyDescent="0.25"/>
  <cols>
    <col min="1" max="1" width="5.140625" customWidth="1"/>
    <col min="2" max="2" width="26.42578125" customWidth="1"/>
    <col min="3" max="3" width="17.140625" customWidth="1"/>
    <col min="4" max="5" width="24.7109375" customWidth="1"/>
    <col min="6" max="7" width="16.140625" customWidth="1"/>
    <col min="8" max="8" width="13" customWidth="1"/>
    <col min="15" max="15" width="10" customWidth="1"/>
    <col min="18" max="19" width="13.28515625" customWidth="1"/>
    <col min="24" max="25" width="12.28515625" customWidth="1"/>
    <col min="30" max="30" width="12.85546875" customWidth="1"/>
    <col min="31" max="31" width="17.140625" customWidth="1"/>
  </cols>
  <sheetData>
    <row r="4" spans="1:31" x14ac:dyDescent="0.25">
      <c r="A4" s="108" t="s">
        <v>163</v>
      </c>
      <c r="B4" s="108"/>
      <c r="C4" s="108"/>
      <c r="D4" s="85"/>
      <c r="E4" s="85"/>
      <c r="F4" s="109"/>
      <c r="G4" s="109"/>
      <c r="H4" s="110"/>
      <c r="I4" s="85"/>
      <c r="J4" s="110"/>
      <c r="K4" s="85"/>
      <c r="L4" s="85"/>
      <c r="M4" s="85"/>
      <c r="N4" s="85"/>
      <c r="O4" s="85"/>
      <c r="P4" s="109"/>
      <c r="Q4" s="109"/>
      <c r="R4" s="111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30" x14ac:dyDescent="0.25">
      <c r="A6" s="230"/>
      <c r="B6" s="210" t="s">
        <v>7</v>
      </c>
      <c r="C6" s="2" t="s">
        <v>8</v>
      </c>
      <c r="D6" s="214" t="s">
        <v>9</v>
      </c>
      <c r="E6" s="210" t="s">
        <v>10</v>
      </c>
      <c r="F6" s="207" t="s">
        <v>11</v>
      </c>
      <c r="G6" s="209"/>
      <c r="H6" s="214" t="s">
        <v>12</v>
      </c>
      <c r="I6" s="207" t="s">
        <v>13</v>
      </c>
      <c r="J6" s="209"/>
      <c r="K6" s="214" t="s">
        <v>14</v>
      </c>
      <c r="L6" s="214" t="s">
        <v>15</v>
      </c>
      <c r="M6" s="214" t="s">
        <v>16</v>
      </c>
      <c r="N6" s="210" t="s">
        <v>17</v>
      </c>
      <c r="O6" s="210" t="s">
        <v>18</v>
      </c>
      <c r="P6" s="207" t="s">
        <v>19</v>
      </c>
      <c r="Q6" s="209"/>
      <c r="R6" s="212" t="s">
        <v>20</v>
      </c>
      <c r="S6" s="213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63" customHeight="1" x14ac:dyDescent="0.25">
      <c r="A7" s="211"/>
      <c r="B7" s="211"/>
      <c r="C7" s="2" t="s">
        <v>30</v>
      </c>
      <c r="D7" s="215"/>
      <c r="E7" s="211"/>
      <c r="F7" s="4" t="s">
        <v>31</v>
      </c>
      <c r="G7" s="4" t="s">
        <v>32</v>
      </c>
      <c r="H7" s="215"/>
      <c r="I7" s="2" t="s">
        <v>33</v>
      </c>
      <c r="J7" s="2" t="s">
        <v>34</v>
      </c>
      <c r="K7" s="215"/>
      <c r="L7" s="215"/>
      <c r="M7" s="215"/>
      <c r="N7" s="211"/>
      <c r="O7" s="211"/>
      <c r="P7" s="4" t="s">
        <v>35</v>
      </c>
      <c r="Q7" s="4" t="s">
        <v>36</v>
      </c>
      <c r="R7" s="113" t="s">
        <v>37</v>
      </c>
      <c r="S7" s="5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9" t="s">
        <v>45</v>
      </c>
      <c r="G8" s="9" t="s">
        <v>46</v>
      </c>
      <c r="H8" s="6" t="s">
        <v>47</v>
      </c>
      <c r="I8" s="6" t="s">
        <v>48</v>
      </c>
      <c r="J8" s="6" t="s">
        <v>49</v>
      </c>
      <c r="K8" s="6" t="s">
        <v>50</v>
      </c>
      <c r="L8" s="6" t="s">
        <v>51</v>
      </c>
      <c r="M8" s="6" t="s">
        <v>52</v>
      </c>
      <c r="N8" s="6" t="s">
        <v>53</v>
      </c>
      <c r="O8" s="6" t="s">
        <v>54</v>
      </c>
      <c r="P8" s="9" t="s">
        <v>55</v>
      </c>
      <c r="Q8" s="9" t="s">
        <v>56</v>
      </c>
      <c r="R8" s="114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9"/>
      <c r="G9" s="9"/>
      <c r="H9" s="6"/>
      <c r="I9" s="6"/>
      <c r="J9" s="6"/>
      <c r="K9" s="6"/>
      <c r="L9" s="6"/>
      <c r="M9" s="6"/>
      <c r="N9" s="6"/>
      <c r="O9" s="6"/>
      <c r="P9" s="9"/>
      <c r="Q9" s="9"/>
      <c r="R9" s="114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44">
        <v>1</v>
      </c>
      <c r="B10" s="14" t="s">
        <v>154</v>
      </c>
      <c r="C10" s="33" t="s">
        <v>97</v>
      </c>
      <c r="D10" s="33" t="s">
        <v>138</v>
      </c>
      <c r="E10" s="33" t="s">
        <v>155</v>
      </c>
      <c r="F10" s="28">
        <v>45575</v>
      </c>
      <c r="G10" s="28">
        <v>45576</v>
      </c>
      <c r="H10" s="44" t="s">
        <v>77</v>
      </c>
      <c r="I10" s="45" t="s">
        <v>78</v>
      </c>
      <c r="J10" s="16" t="s">
        <v>79</v>
      </c>
      <c r="K10" s="26">
        <v>1458</v>
      </c>
      <c r="L10" s="45"/>
      <c r="M10" s="45"/>
      <c r="N10" s="33" t="s">
        <v>80</v>
      </c>
      <c r="O10" s="33" t="s">
        <v>81</v>
      </c>
      <c r="P10" s="28"/>
      <c r="Q10" s="3"/>
      <c r="R10" s="90">
        <v>200000</v>
      </c>
      <c r="S10" s="91">
        <v>200000</v>
      </c>
      <c r="T10" s="44"/>
      <c r="U10" s="3"/>
      <c r="V10" s="3"/>
      <c r="W10" s="3"/>
      <c r="X10" s="20">
        <v>161400</v>
      </c>
      <c r="Y10" s="21">
        <v>760000</v>
      </c>
      <c r="Z10" s="70"/>
      <c r="AA10" s="70"/>
      <c r="AB10" s="70"/>
      <c r="AC10" s="70"/>
      <c r="AD10" s="71">
        <f>R10+S10+X10+Y10</f>
        <v>1321400</v>
      </c>
      <c r="AE10" s="72"/>
    </row>
    <row r="11" spans="1:31" x14ac:dyDescent="0.25">
      <c r="A11" s="44"/>
      <c r="B11" s="14"/>
      <c r="C11" s="33"/>
      <c r="D11" s="33"/>
      <c r="E11" s="33"/>
      <c r="F11" s="28"/>
      <c r="G11" s="28"/>
      <c r="H11" s="44"/>
      <c r="I11" s="45"/>
      <c r="J11" s="16"/>
      <c r="K11" s="16"/>
      <c r="L11" s="45"/>
      <c r="M11" s="45"/>
      <c r="N11" s="33"/>
      <c r="O11" s="33"/>
      <c r="P11" s="28"/>
      <c r="Q11" s="3"/>
      <c r="R11" s="90"/>
      <c r="S11" s="91"/>
      <c r="T11" s="44"/>
      <c r="U11" s="3"/>
      <c r="V11" s="3"/>
      <c r="W11" s="3"/>
      <c r="X11" s="20"/>
      <c r="Y11" s="21"/>
      <c r="Z11" s="70"/>
      <c r="AA11" s="70"/>
      <c r="AB11" s="70"/>
      <c r="AC11" s="70"/>
      <c r="AD11" s="91"/>
      <c r="AE11" s="156">
        <f>SUM(AD10)</f>
        <v>1321400</v>
      </c>
    </row>
    <row r="12" spans="1:31" x14ac:dyDescent="0.25">
      <c r="A12" s="44"/>
      <c r="B12" s="14"/>
      <c r="C12" s="33"/>
      <c r="D12" s="33"/>
      <c r="E12" s="33"/>
      <c r="F12" s="28"/>
      <c r="G12" s="28"/>
      <c r="H12" s="44"/>
      <c r="I12" s="45"/>
      <c r="J12" s="16"/>
      <c r="K12" s="16"/>
      <c r="L12" s="44"/>
      <c r="M12" s="44"/>
      <c r="N12" s="33"/>
      <c r="O12" s="33"/>
      <c r="P12" s="28"/>
      <c r="Q12" s="3"/>
      <c r="R12" s="90"/>
      <c r="S12" s="91"/>
      <c r="T12" s="44"/>
      <c r="U12" s="3"/>
      <c r="V12" s="3"/>
      <c r="W12" s="3"/>
      <c r="X12" s="20"/>
      <c r="Y12" s="21"/>
      <c r="Z12" s="70"/>
      <c r="AA12" s="70"/>
      <c r="AB12" s="70"/>
      <c r="AC12" s="70"/>
      <c r="AD12" s="91"/>
      <c r="AE12" s="72"/>
    </row>
    <row r="13" spans="1:31" x14ac:dyDescent="0.25">
      <c r="A13" s="44"/>
      <c r="B13" s="14"/>
      <c r="C13" s="33"/>
      <c r="D13" s="33"/>
      <c r="E13" s="33"/>
      <c r="F13" s="28"/>
      <c r="G13" s="28"/>
      <c r="H13" s="44"/>
      <c r="I13" s="45"/>
      <c r="J13" s="16"/>
      <c r="K13" s="16"/>
      <c r="L13" s="44"/>
      <c r="M13" s="44"/>
      <c r="N13" s="33"/>
      <c r="O13" s="33"/>
      <c r="P13" s="28"/>
      <c r="Q13" s="3"/>
      <c r="R13" s="90"/>
      <c r="S13" s="91"/>
      <c r="T13" s="44"/>
      <c r="U13" s="3"/>
      <c r="V13" s="3"/>
      <c r="W13" s="3"/>
      <c r="X13" s="20"/>
      <c r="Y13" s="21"/>
      <c r="Z13" s="70"/>
      <c r="AA13" s="70"/>
      <c r="AB13" s="70"/>
      <c r="AC13" s="70"/>
      <c r="AD13" s="91"/>
      <c r="AE13" s="72"/>
    </row>
    <row r="14" spans="1:31" x14ac:dyDescent="0.25">
      <c r="A14" s="44"/>
      <c r="B14" s="14"/>
      <c r="C14" s="33"/>
      <c r="D14" s="33"/>
      <c r="E14" s="33"/>
      <c r="F14" s="28"/>
      <c r="G14" s="28"/>
      <c r="H14" s="44"/>
      <c r="I14" s="45"/>
      <c r="J14" s="16"/>
      <c r="K14" s="16"/>
      <c r="L14" s="45"/>
      <c r="M14" s="44"/>
      <c r="N14" s="33"/>
      <c r="O14" s="33"/>
      <c r="P14" s="28"/>
      <c r="Q14" s="3"/>
      <c r="R14" s="90"/>
      <c r="S14" s="91"/>
      <c r="T14" s="28"/>
      <c r="U14" s="3"/>
      <c r="V14" s="3"/>
      <c r="W14" s="3"/>
      <c r="X14" s="20"/>
      <c r="Y14" s="21"/>
      <c r="Z14" s="70"/>
      <c r="AA14" s="70"/>
      <c r="AB14" s="70"/>
      <c r="AC14" s="70"/>
      <c r="AD14" s="91"/>
      <c r="AE14" s="72"/>
    </row>
    <row r="15" spans="1:31" x14ac:dyDescent="0.25">
      <c r="A15" s="44"/>
      <c r="B15" s="14"/>
      <c r="C15" s="33"/>
      <c r="D15" s="33"/>
      <c r="E15" s="33"/>
      <c r="F15" s="28"/>
      <c r="G15" s="28"/>
      <c r="H15" s="44"/>
      <c r="I15" s="45"/>
      <c r="J15" s="16"/>
      <c r="K15" s="16"/>
      <c r="L15" s="45"/>
      <c r="M15" s="44"/>
      <c r="N15" s="33"/>
      <c r="O15" s="33"/>
      <c r="P15" s="28"/>
      <c r="Q15" s="3"/>
      <c r="R15" s="90"/>
      <c r="S15" s="91"/>
      <c r="T15" s="28"/>
      <c r="U15" s="3"/>
      <c r="V15" s="3"/>
      <c r="W15" s="3"/>
      <c r="X15" s="20"/>
      <c r="Y15" s="21"/>
      <c r="Z15" s="70"/>
      <c r="AA15" s="70"/>
      <c r="AB15" s="70"/>
      <c r="AC15" s="70"/>
      <c r="AD15" s="91"/>
      <c r="AE15" s="72"/>
    </row>
    <row r="16" spans="1:31" x14ac:dyDescent="0.25">
      <c r="A16" s="2"/>
      <c r="B16" s="14"/>
      <c r="C16" s="33"/>
      <c r="D16" s="33"/>
      <c r="E16" s="33"/>
      <c r="F16" s="28"/>
      <c r="G16" s="28"/>
      <c r="H16" s="44"/>
      <c r="I16" s="45"/>
      <c r="J16" s="16"/>
      <c r="K16" s="16"/>
      <c r="L16" s="45"/>
      <c r="M16" s="44"/>
      <c r="N16" s="33"/>
      <c r="O16" s="33"/>
      <c r="P16" s="28"/>
      <c r="Q16" s="3"/>
      <c r="R16" s="90"/>
      <c r="S16" s="91"/>
      <c r="T16" s="28"/>
      <c r="U16" s="3"/>
      <c r="V16" s="3"/>
      <c r="W16" s="3"/>
      <c r="X16" s="20"/>
      <c r="Y16" s="21"/>
      <c r="Z16" s="70"/>
      <c r="AA16" s="70"/>
      <c r="AB16" s="70"/>
      <c r="AC16" s="70"/>
      <c r="AD16" s="71"/>
      <c r="AE16" s="72"/>
    </row>
    <row r="17" spans="1:31" x14ac:dyDescent="0.25">
      <c r="A17" s="2"/>
      <c r="B17" s="14"/>
      <c r="C17" s="33"/>
      <c r="D17" s="33"/>
      <c r="E17" s="33"/>
      <c r="F17" s="28"/>
      <c r="G17" s="28"/>
      <c r="H17" s="44"/>
      <c r="I17" s="45"/>
      <c r="J17" s="16"/>
      <c r="K17" s="16"/>
      <c r="L17" s="45"/>
      <c r="M17" s="44"/>
      <c r="N17" s="33"/>
      <c r="O17" s="33"/>
      <c r="P17" s="28"/>
      <c r="Q17" s="3"/>
      <c r="R17" s="90"/>
      <c r="S17" s="91"/>
      <c r="T17" s="28"/>
      <c r="U17" s="3"/>
      <c r="V17" s="3"/>
      <c r="W17" s="3"/>
      <c r="X17" s="20"/>
      <c r="Y17" s="21"/>
      <c r="Z17" s="70"/>
      <c r="AA17" s="70"/>
      <c r="AB17" s="70"/>
      <c r="AC17" s="70"/>
      <c r="AD17" s="71"/>
      <c r="AE17" s="72"/>
    </row>
    <row r="18" spans="1:31" x14ac:dyDescent="0.25">
      <c r="A18" s="2"/>
      <c r="B18" s="14"/>
      <c r="C18" s="33"/>
      <c r="D18" s="15"/>
      <c r="E18" s="15"/>
      <c r="F18" s="34"/>
      <c r="G18" s="34"/>
      <c r="H18" s="13"/>
      <c r="I18" s="2"/>
      <c r="J18" s="16"/>
      <c r="K18" s="26"/>
      <c r="L18" s="2"/>
      <c r="M18" s="2"/>
      <c r="N18" s="15"/>
      <c r="O18" s="15"/>
      <c r="P18" s="17"/>
      <c r="Q18" s="4"/>
      <c r="R18" s="35"/>
      <c r="S18" s="18"/>
      <c r="T18" s="13"/>
      <c r="U18" s="4"/>
      <c r="V18" s="4"/>
      <c r="W18" s="4"/>
      <c r="X18" s="20"/>
      <c r="Y18" s="21"/>
      <c r="Z18" s="22"/>
      <c r="AA18" s="22"/>
      <c r="AB18" s="22"/>
      <c r="AC18" s="22"/>
      <c r="AD18" s="27"/>
      <c r="AE18" s="23"/>
    </row>
    <row r="19" spans="1:31" x14ac:dyDescent="0.25">
      <c r="A19" s="2"/>
      <c r="B19" s="14"/>
      <c r="C19" s="33"/>
      <c r="D19" s="15"/>
      <c r="E19" s="15"/>
      <c r="F19" s="34"/>
      <c r="G19" s="34"/>
      <c r="H19" s="13"/>
      <c r="I19" s="2"/>
      <c r="J19" s="16"/>
      <c r="K19" s="26"/>
      <c r="L19" s="2"/>
      <c r="M19" s="2"/>
      <c r="N19" s="15"/>
      <c r="O19" s="15"/>
      <c r="P19" s="17"/>
      <c r="Q19" s="4"/>
      <c r="R19" s="35"/>
      <c r="S19" s="18"/>
      <c r="T19" s="13"/>
      <c r="U19" s="4"/>
      <c r="V19" s="4"/>
      <c r="W19" s="4"/>
      <c r="X19" s="20"/>
      <c r="Y19" s="21"/>
      <c r="Z19" s="22"/>
      <c r="AA19" s="22"/>
      <c r="AB19" s="22"/>
      <c r="AC19" s="22"/>
      <c r="AD19" s="27"/>
      <c r="AE19" s="23"/>
    </row>
  </sheetData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0C30-C874-46CC-8A78-ACC7D45536B9}">
  <sheetPr>
    <tabColor rgb="FFFFFF00"/>
  </sheetPr>
  <dimension ref="A4:AE20"/>
  <sheetViews>
    <sheetView topLeftCell="A19" workbookViewId="0">
      <selection activeCell="V10" sqref="V10"/>
    </sheetView>
  </sheetViews>
  <sheetFormatPr defaultRowHeight="15" x14ac:dyDescent="0.25"/>
  <cols>
    <col min="1" max="1" width="6.140625" customWidth="1"/>
    <col min="2" max="2" width="22.28515625" customWidth="1"/>
    <col min="3" max="3" width="14.28515625" customWidth="1"/>
    <col min="4" max="5" width="26.42578125" customWidth="1"/>
    <col min="6" max="7" width="16.28515625" customWidth="1"/>
    <col min="8" max="8" width="13.140625" customWidth="1"/>
    <col min="18" max="19" width="11.7109375" customWidth="1"/>
    <col min="24" max="25" width="12.5703125" customWidth="1"/>
    <col min="30" max="30" width="13.42578125" customWidth="1"/>
    <col min="31" max="31" width="15.42578125" customWidth="1"/>
  </cols>
  <sheetData>
    <row r="4" spans="1:31" x14ac:dyDescent="0.25">
      <c r="A4" s="108" t="s">
        <v>163</v>
      </c>
      <c r="B4" s="108"/>
      <c r="C4" s="108"/>
      <c r="D4" s="85"/>
      <c r="E4" s="85"/>
      <c r="F4" s="109"/>
      <c r="G4" s="109"/>
      <c r="H4" s="110"/>
      <c r="I4" s="85"/>
      <c r="J4" s="110"/>
      <c r="K4" s="85"/>
      <c r="L4" s="85"/>
      <c r="M4" s="85"/>
      <c r="N4" s="85"/>
      <c r="O4" s="85"/>
      <c r="P4" s="109"/>
      <c r="Q4" s="109"/>
      <c r="R4" s="111"/>
      <c r="S4" s="112"/>
      <c r="T4" s="85"/>
      <c r="U4" s="109"/>
      <c r="V4" s="109"/>
      <c r="W4" s="109"/>
      <c r="X4" s="112"/>
      <c r="Y4" s="112"/>
      <c r="Z4" s="112"/>
      <c r="AA4" s="112"/>
      <c r="AB4" s="112"/>
      <c r="AC4" s="112"/>
      <c r="AD4" s="112"/>
      <c r="AE4" s="85"/>
    </row>
    <row r="5" spans="1:31" x14ac:dyDescent="0.25">
      <c r="A5" s="210" t="s">
        <v>0</v>
      </c>
      <c r="B5" s="207" t="s">
        <v>1</v>
      </c>
      <c r="C5" s="208"/>
      <c r="D5" s="208"/>
      <c r="E5" s="208"/>
      <c r="F5" s="208"/>
      <c r="G5" s="208"/>
      <c r="H5" s="208"/>
      <c r="I5" s="208"/>
      <c r="J5" s="209"/>
      <c r="K5" s="207" t="s">
        <v>2</v>
      </c>
      <c r="L5" s="208"/>
      <c r="M5" s="208"/>
      <c r="N5" s="208"/>
      <c r="O5" s="208"/>
      <c r="P5" s="208"/>
      <c r="Q5" s="208"/>
      <c r="R5" s="209"/>
      <c r="S5" s="1"/>
      <c r="T5" s="207" t="s">
        <v>3</v>
      </c>
      <c r="U5" s="208"/>
      <c r="V5" s="208"/>
      <c r="W5" s="208"/>
      <c r="X5" s="209"/>
      <c r="Y5" s="207" t="s">
        <v>4</v>
      </c>
      <c r="Z5" s="208"/>
      <c r="AA5" s="208"/>
      <c r="AB5" s="208"/>
      <c r="AC5" s="209"/>
      <c r="AD5" s="218" t="s">
        <v>5</v>
      </c>
      <c r="AE5" s="214" t="s">
        <v>6</v>
      </c>
    </row>
    <row r="6" spans="1:31" ht="60" x14ac:dyDescent="0.25">
      <c r="A6" s="230"/>
      <c r="B6" s="210" t="s">
        <v>7</v>
      </c>
      <c r="C6" s="2" t="s">
        <v>8</v>
      </c>
      <c r="D6" s="214" t="s">
        <v>9</v>
      </c>
      <c r="E6" s="210" t="s">
        <v>10</v>
      </c>
      <c r="F6" s="207" t="s">
        <v>11</v>
      </c>
      <c r="G6" s="209"/>
      <c r="H6" s="214" t="s">
        <v>12</v>
      </c>
      <c r="I6" s="207" t="s">
        <v>13</v>
      </c>
      <c r="J6" s="209"/>
      <c r="K6" s="214" t="s">
        <v>14</v>
      </c>
      <c r="L6" s="214" t="s">
        <v>15</v>
      </c>
      <c r="M6" s="214" t="s">
        <v>16</v>
      </c>
      <c r="N6" s="210" t="s">
        <v>17</v>
      </c>
      <c r="O6" s="210" t="s">
        <v>18</v>
      </c>
      <c r="P6" s="207" t="s">
        <v>19</v>
      </c>
      <c r="Q6" s="209"/>
      <c r="R6" s="212" t="s">
        <v>20</v>
      </c>
      <c r="S6" s="213"/>
      <c r="T6" s="214" t="s">
        <v>21</v>
      </c>
      <c r="U6" s="207" t="s">
        <v>22</v>
      </c>
      <c r="V6" s="209"/>
      <c r="W6" s="214" t="s">
        <v>23</v>
      </c>
      <c r="X6" s="218" t="s">
        <v>24</v>
      </c>
      <c r="Y6" s="218" t="s">
        <v>25</v>
      </c>
      <c r="Z6" s="218" t="s">
        <v>26</v>
      </c>
      <c r="AA6" s="218" t="s">
        <v>27</v>
      </c>
      <c r="AB6" s="218" t="s">
        <v>28</v>
      </c>
      <c r="AC6" s="218" t="s">
        <v>29</v>
      </c>
      <c r="AD6" s="227"/>
      <c r="AE6" s="220"/>
    </row>
    <row r="7" spans="1:31" ht="63" customHeight="1" x14ac:dyDescent="0.25">
      <c r="A7" s="211"/>
      <c r="B7" s="211"/>
      <c r="C7" s="2" t="s">
        <v>30</v>
      </c>
      <c r="D7" s="215"/>
      <c r="E7" s="211"/>
      <c r="F7" s="4" t="s">
        <v>31</v>
      </c>
      <c r="G7" s="4" t="s">
        <v>32</v>
      </c>
      <c r="H7" s="215"/>
      <c r="I7" s="2" t="s">
        <v>33</v>
      </c>
      <c r="J7" s="2" t="s">
        <v>34</v>
      </c>
      <c r="K7" s="215"/>
      <c r="L7" s="215"/>
      <c r="M7" s="215"/>
      <c r="N7" s="211"/>
      <c r="O7" s="211"/>
      <c r="P7" s="4" t="s">
        <v>35</v>
      </c>
      <c r="Q7" s="4" t="s">
        <v>36</v>
      </c>
      <c r="R7" s="113" t="s">
        <v>37</v>
      </c>
      <c r="S7" s="5" t="s">
        <v>37</v>
      </c>
      <c r="T7" s="215"/>
      <c r="U7" s="4" t="s">
        <v>38</v>
      </c>
      <c r="V7" s="4" t="s">
        <v>39</v>
      </c>
      <c r="W7" s="215"/>
      <c r="X7" s="219"/>
      <c r="Y7" s="219"/>
      <c r="Z7" s="219"/>
      <c r="AA7" s="219"/>
      <c r="AB7" s="219"/>
      <c r="AC7" s="219"/>
      <c r="AD7" s="219"/>
      <c r="AE7" s="215"/>
    </row>
    <row r="8" spans="1:31" x14ac:dyDescent="0.25">
      <c r="A8" s="6" t="s">
        <v>40</v>
      </c>
      <c r="B8" s="6" t="s">
        <v>41</v>
      </c>
      <c r="C8" s="7" t="s">
        <v>42</v>
      </c>
      <c r="D8" s="6" t="s">
        <v>43</v>
      </c>
      <c r="E8" s="6" t="s">
        <v>44</v>
      </c>
      <c r="F8" s="9" t="s">
        <v>45</v>
      </c>
      <c r="G8" s="9" t="s">
        <v>46</v>
      </c>
      <c r="H8" s="6" t="s">
        <v>47</v>
      </c>
      <c r="I8" s="6" t="s">
        <v>48</v>
      </c>
      <c r="J8" s="6" t="s">
        <v>49</v>
      </c>
      <c r="K8" s="6" t="s">
        <v>50</v>
      </c>
      <c r="L8" s="6" t="s">
        <v>51</v>
      </c>
      <c r="M8" s="6" t="s">
        <v>52</v>
      </c>
      <c r="N8" s="6" t="s">
        <v>53</v>
      </c>
      <c r="O8" s="6" t="s">
        <v>54</v>
      </c>
      <c r="P8" s="9" t="s">
        <v>55</v>
      </c>
      <c r="Q8" s="9" t="s">
        <v>56</v>
      </c>
      <c r="R8" s="114" t="s">
        <v>57</v>
      </c>
      <c r="S8" s="10" t="s">
        <v>58</v>
      </c>
      <c r="T8" s="6" t="s">
        <v>59</v>
      </c>
      <c r="U8" s="9" t="s">
        <v>60</v>
      </c>
      <c r="V8" s="9" t="s">
        <v>61</v>
      </c>
      <c r="W8" s="9" t="s">
        <v>62</v>
      </c>
      <c r="X8" s="12" t="s">
        <v>63</v>
      </c>
      <c r="Y8" s="12" t="s">
        <v>64</v>
      </c>
      <c r="Z8" s="12" t="s">
        <v>65</v>
      </c>
      <c r="AA8" s="12" t="s">
        <v>66</v>
      </c>
      <c r="AB8" s="12" t="s">
        <v>67</v>
      </c>
      <c r="AC8" s="12" t="s">
        <v>68</v>
      </c>
      <c r="AD8" s="10" t="s">
        <v>69</v>
      </c>
      <c r="AE8" s="6" t="s">
        <v>70</v>
      </c>
    </row>
    <row r="9" spans="1:31" x14ac:dyDescent="0.25">
      <c r="A9" s="6"/>
      <c r="B9" s="6"/>
      <c r="C9" s="7"/>
      <c r="D9" s="6"/>
      <c r="E9" s="6"/>
      <c r="F9" s="9"/>
      <c r="G9" s="9"/>
      <c r="H9" s="6"/>
      <c r="I9" s="6"/>
      <c r="J9" s="6"/>
      <c r="K9" s="6"/>
      <c r="L9" s="6"/>
      <c r="M9" s="6"/>
      <c r="N9" s="6"/>
      <c r="O9" s="6"/>
      <c r="P9" s="9"/>
      <c r="Q9" s="9"/>
      <c r="R9" s="114"/>
      <c r="S9" s="10"/>
      <c r="T9" s="6"/>
      <c r="U9" s="9"/>
      <c r="V9" s="9"/>
      <c r="W9" s="9"/>
      <c r="X9" s="12"/>
      <c r="Y9" s="12"/>
      <c r="Z9" s="12"/>
      <c r="AA9" s="12"/>
      <c r="AB9" s="12"/>
      <c r="AC9" s="12"/>
      <c r="AD9" s="10"/>
      <c r="AE9" s="6"/>
    </row>
    <row r="10" spans="1:31" ht="30" x14ac:dyDescent="0.25">
      <c r="A10" s="44">
        <v>1</v>
      </c>
      <c r="B10" s="14" t="s">
        <v>156</v>
      </c>
      <c r="C10" s="33" t="s">
        <v>157</v>
      </c>
      <c r="D10" s="33" t="s">
        <v>138</v>
      </c>
      <c r="E10" s="33" t="s">
        <v>158</v>
      </c>
      <c r="F10" s="28">
        <v>45575</v>
      </c>
      <c r="G10" s="28">
        <v>45576</v>
      </c>
      <c r="H10" s="44" t="s">
        <v>77</v>
      </c>
      <c r="I10" s="45" t="s">
        <v>78</v>
      </c>
      <c r="J10" s="16" t="s">
        <v>79</v>
      </c>
      <c r="K10" s="26">
        <v>1459</v>
      </c>
      <c r="L10" s="45"/>
      <c r="M10" s="45"/>
      <c r="N10" s="33" t="s">
        <v>80</v>
      </c>
      <c r="O10" s="33" t="s">
        <v>81</v>
      </c>
      <c r="P10" s="28"/>
      <c r="Q10" s="3"/>
      <c r="R10" s="90">
        <v>200000</v>
      </c>
      <c r="S10" s="91">
        <v>200000</v>
      </c>
      <c r="T10" s="44"/>
      <c r="U10" s="3"/>
      <c r="V10" s="3"/>
      <c r="W10" s="3"/>
      <c r="X10" s="20">
        <v>161400</v>
      </c>
      <c r="Y10" s="21">
        <v>760000</v>
      </c>
      <c r="Z10" s="70"/>
      <c r="AA10" s="70"/>
      <c r="AB10" s="70"/>
      <c r="AC10" s="70"/>
      <c r="AD10" s="71">
        <f>R10+S10+X10+Y10</f>
        <v>1321400</v>
      </c>
      <c r="AE10" s="72"/>
    </row>
    <row r="11" spans="1:31" x14ac:dyDescent="0.25">
      <c r="A11" s="44"/>
      <c r="B11" s="14"/>
      <c r="C11" s="33"/>
      <c r="D11" s="33"/>
      <c r="E11" s="33"/>
      <c r="F11" s="28"/>
      <c r="G11" s="28"/>
      <c r="H11" s="44"/>
      <c r="I11" s="45"/>
      <c r="J11" s="16"/>
      <c r="K11" s="16"/>
      <c r="L11" s="45"/>
      <c r="M11" s="45"/>
      <c r="N11" s="33"/>
      <c r="O11" s="33"/>
      <c r="P11" s="28"/>
      <c r="Q11" s="3"/>
      <c r="R11" s="90"/>
      <c r="S11" s="91"/>
      <c r="T11" s="44"/>
      <c r="U11" s="3"/>
      <c r="V11" s="3"/>
      <c r="W11" s="3"/>
      <c r="X11" s="20"/>
      <c r="Y11" s="21"/>
      <c r="Z11" s="70"/>
      <c r="AA11" s="70"/>
      <c r="AB11" s="70"/>
      <c r="AC11" s="70"/>
      <c r="AD11" s="91"/>
      <c r="AE11" s="156">
        <f>SUM(AD10)</f>
        <v>1321400</v>
      </c>
    </row>
    <row r="12" spans="1:31" x14ac:dyDescent="0.25">
      <c r="A12" s="44"/>
      <c r="B12" s="14"/>
      <c r="C12" s="33"/>
      <c r="D12" s="33"/>
      <c r="E12" s="33"/>
      <c r="F12" s="28"/>
      <c r="G12" s="28"/>
      <c r="H12" s="44"/>
      <c r="I12" s="45"/>
      <c r="J12" s="16"/>
      <c r="K12" s="16"/>
      <c r="L12" s="44"/>
      <c r="M12" s="44"/>
      <c r="N12" s="33"/>
      <c r="O12" s="33"/>
      <c r="P12" s="28"/>
      <c r="Q12" s="3"/>
      <c r="R12" s="90"/>
      <c r="S12" s="91"/>
      <c r="T12" s="44"/>
      <c r="U12" s="3"/>
      <c r="V12" s="3"/>
      <c r="W12" s="3"/>
      <c r="X12" s="20"/>
      <c r="Y12" s="21"/>
      <c r="Z12" s="70"/>
      <c r="AA12" s="70"/>
      <c r="AB12" s="70"/>
      <c r="AC12" s="70"/>
      <c r="AD12" s="91"/>
      <c r="AE12" s="72"/>
    </row>
    <row r="13" spans="1:31" x14ac:dyDescent="0.25">
      <c r="A13" s="44"/>
      <c r="B13" s="14"/>
      <c r="C13" s="33"/>
      <c r="D13" s="33"/>
      <c r="E13" s="33"/>
      <c r="F13" s="28"/>
      <c r="G13" s="28"/>
      <c r="H13" s="44"/>
      <c r="I13" s="45"/>
      <c r="J13" s="16"/>
      <c r="K13" s="16"/>
      <c r="L13" s="44"/>
      <c r="M13" s="44"/>
      <c r="N13" s="33"/>
      <c r="O13" s="33"/>
      <c r="P13" s="28"/>
      <c r="Q13" s="3"/>
      <c r="R13" s="90"/>
      <c r="S13" s="91"/>
      <c r="T13" s="44"/>
      <c r="U13" s="3"/>
      <c r="V13" s="3"/>
      <c r="W13" s="3"/>
      <c r="X13" s="20"/>
      <c r="Y13" s="21"/>
      <c r="Z13" s="70"/>
      <c r="AA13" s="70"/>
      <c r="AB13" s="70"/>
      <c r="AC13" s="70"/>
      <c r="AD13" s="91"/>
      <c r="AE13" s="72"/>
    </row>
    <row r="14" spans="1:31" x14ac:dyDescent="0.25">
      <c r="A14" s="44"/>
      <c r="B14" s="14"/>
      <c r="C14" s="33"/>
      <c r="D14" s="33"/>
      <c r="E14" s="33"/>
      <c r="F14" s="28"/>
      <c r="G14" s="28"/>
      <c r="H14" s="44"/>
      <c r="I14" s="45"/>
      <c r="J14" s="16"/>
      <c r="K14" s="16"/>
      <c r="L14" s="45"/>
      <c r="M14" s="44"/>
      <c r="N14" s="33"/>
      <c r="O14" s="33"/>
      <c r="P14" s="28"/>
      <c r="Q14" s="3"/>
      <c r="R14" s="90"/>
      <c r="S14" s="91"/>
      <c r="T14" s="28"/>
      <c r="U14" s="3"/>
      <c r="V14" s="3"/>
      <c r="W14" s="3"/>
      <c r="X14" s="20"/>
      <c r="Y14" s="21"/>
      <c r="Z14" s="70"/>
      <c r="AA14" s="70"/>
      <c r="AB14" s="70"/>
      <c r="AC14" s="70"/>
      <c r="AD14" s="91"/>
      <c r="AE14" s="72"/>
    </row>
    <row r="15" spans="1:31" x14ac:dyDescent="0.25">
      <c r="A15" s="44"/>
      <c r="B15" s="14"/>
      <c r="C15" s="33"/>
      <c r="D15" s="33"/>
      <c r="E15" s="33"/>
      <c r="F15" s="28"/>
      <c r="G15" s="28"/>
      <c r="H15" s="44"/>
      <c r="I15" s="45"/>
      <c r="J15" s="16"/>
      <c r="K15" s="16"/>
      <c r="L15" s="45"/>
      <c r="M15" s="44"/>
      <c r="N15" s="33"/>
      <c r="O15" s="33"/>
      <c r="P15" s="28"/>
      <c r="Q15" s="3"/>
      <c r="R15" s="90"/>
      <c r="S15" s="91"/>
      <c r="T15" s="28"/>
      <c r="U15" s="3"/>
      <c r="V15" s="3"/>
      <c r="W15" s="3"/>
      <c r="X15" s="20"/>
      <c r="Y15" s="21"/>
      <c r="Z15" s="70"/>
      <c r="AA15" s="70"/>
      <c r="AB15" s="70"/>
      <c r="AC15" s="70"/>
      <c r="AD15" s="91"/>
      <c r="AE15" s="72"/>
    </row>
    <row r="16" spans="1:31" x14ac:dyDescent="0.25">
      <c r="A16" s="2"/>
      <c r="B16" s="14"/>
      <c r="C16" s="33"/>
      <c r="D16" s="33"/>
      <c r="E16" s="33"/>
      <c r="F16" s="28"/>
      <c r="G16" s="28"/>
      <c r="H16" s="44"/>
      <c r="I16" s="45"/>
      <c r="J16" s="16"/>
      <c r="K16" s="16"/>
      <c r="L16" s="45"/>
      <c r="M16" s="44"/>
      <c r="N16" s="33"/>
      <c r="O16" s="33"/>
      <c r="P16" s="28"/>
      <c r="Q16" s="3"/>
      <c r="R16" s="90"/>
      <c r="S16" s="91"/>
      <c r="T16" s="28"/>
      <c r="U16" s="3"/>
      <c r="V16" s="3"/>
      <c r="W16" s="3"/>
      <c r="X16" s="20"/>
      <c r="Y16" s="21"/>
      <c r="Z16" s="70"/>
      <c r="AA16" s="70"/>
      <c r="AB16" s="70"/>
      <c r="AC16" s="70"/>
      <c r="AD16" s="71"/>
      <c r="AE16" s="72"/>
    </row>
    <row r="17" spans="1:31" x14ac:dyDescent="0.25">
      <c r="A17" s="2"/>
      <c r="B17" s="14"/>
      <c r="C17" s="33"/>
      <c r="D17" s="33"/>
      <c r="E17" s="33"/>
      <c r="F17" s="28"/>
      <c r="G17" s="28"/>
      <c r="H17" s="44"/>
      <c r="I17" s="45"/>
      <c r="J17" s="16"/>
      <c r="K17" s="16"/>
      <c r="L17" s="45"/>
      <c r="M17" s="44"/>
      <c r="N17" s="33"/>
      <c r="O17" s="33"/>
      <c r="P17" s="28"/>
      <c r="Q17" s="3"/>
      <c r="R17" s="90"/>
      <c r="S17" s="91"/>
      <c r="T17" s="28"/>
      <c r="U17" s="3"/>
      <c r="V17" s="3"/>
      <c r="W17" s="3"/>
      <c r="X17" s="20"/>
      <c r="Y17" s="21"/>
      <c r="Z17" s="70"/>
      <c r="AA17" s="70"/>
      <c r="AB17" s="70"/>
      <c r="AC17" s="70"/>
      <c r="AD17" s="71"/>
      <c r="AE17" s="72"/>
    </row>
    <row r="18" spans="1:31" x14ac:dyDescent="0.25">
      <c r="A18" s="2"/>
      <c r="B18" s="14"/>
      <c r="C18" s="33"/>
      <c r="D18" s="15"/>
      <c r="E18" s="15"/>
      <c r="F18" s="34"/>
      <c r="G18" s="34"/>
      <c r="H18" s="13"/>
      <c r="I18" s="2"/>
      <c r="J18" s="16"/>
      <c r="K18" s="26"/>
      <c r="L18" s="2"/>
      <c r="M18" s="2"/>
      <c r="N18" s="15"/>
      <c r="O18" s="15"/>
      <c r="P18" s="17"/>
      <c r="Q18" s="4"/>
      <c r="R18" s="35"/>
      <c r="S18" s="18"/>
      <c r="T18" s="13"/>
      <c r="U18" s="4"/>
      <c r="V18" s="4"/>
      <c r="W18" s="4"/>
      <c r="X18" s="20"/>
      <c r="Y18" s="21"/>
      <c r="Z18" s="22"/>
      <c r="AA18" s="22"/>
      <c r="AB18" s="22"/>
      <c r="AC18" s="22"/>
      <c r="AD18" s="27"/>
      <c r="AE18" s="23"/>
    </row>
    <row r="19" spans="1:31" x14ac:dyDescent="0.25">
      <c r="A19" s="2"/>
      <c r="B19" s="14"/>
      <c r="C19" s="33"/>
      <c r="D19" s="15"/>
      <c r="E19" s="15"/>
      <c r="F19" s="34"/>
      <c r="G19" s="34"/>
      <c r="H19" s="13"/>
      <c r="I19" s="2"/>
      <c r="J19" s="16"/>
      <c r="K19" s="26"/>
      <c r="L19" s="2"/>
      <c r="M19" s="2"/>
      <c r="N19" s="15"/>
      <c r="O19" s="15"/>
      <c r="P19" s="17"/>
      <c r="Q19" s="4"/>
      <c r="R19" s="35"/>
      <c r="S19" s="18"/>
      <c r="T19" s="13"/>
      <c r="U19" s="4"/>
      <c r="V19" s="4"/>
      <c r="W19" s="4"/>
      <c r="X19" s="20"/>
      <c r="Y19" s="21"/>
      <c r="Z19" s="22"/>
      <c r="AA19" s="22"/>
      <c r="AB19" s="22"/>
      <c r="AC19" s="22"/>
      <c r="AD19" s="27"/>
      <c r="AE19" s="23"/>
    </row>
    <row r="20" spans="1:31" x14ac:dyDescent="0.25">
      <c r="A20" s="46"/>
      <c r="B20" s="16"/>
      <c r="C20" s="44"/>
      <c r="D20" s="44"/>
      <c r="E20" s="44"/>
      <c r="F20" s="25"/>
      <c r="G20" s="25"/>
      <c r="H20" s="44"/>
      <c r="I20" s="45"/>
      <c r="J20" s="16"/>
      <c r="K20" s="26"/>
      <c r="L20" s="45"/>
      <c r="M20" s="46"/>
      <c r="N20" s="44"/>
      <c r="O20" s="47"/>
      <c r="P20" s="28"/>
      <c r="Q20" s="48"/>
      <c r="R20" s="49"/>
      <c r="S20" s="50"/>
      <c r="T20" s="45"/>
      <c r="U20" s="3"/>
      <c r="V20" s="3"/>
      <c r="W20" s="3"/>
      <c r="X20" s="20"/>
      <c r="Y20" s="21"/>
      <c r="Z20" s="51"/>
      <c r="AA20" s="51"/>
      <c r="AB20" s="51"/>
      <c r="AC20" s="51"/>
      <c r="AD20" s="52"/>
      <c r="AE20" s="53"/>
    </row>
  </sheetData>
  <mergeCells count="29">
    <mergeCell ref="AE5:AE7"/>
    <mergeCell ref="B6:B7"/>
    <mergeCell ref="D6:D7"/>
    <mergeCell ref="E6:E7"/>
    <mergeCell ref="F6:G6"/>
    <mergeCell ref="H6:H7"/>
    <mergeCell ref="I6:J6"/>
    <mergeCell ref="K6:K7"/>
    <mergeCell ref="L6:L7"/>
    <mergeCell ref="M6:M7"/>
    <mergeCell ref="AD5:AD7"/>
    <mergeCell ref="AA6:AA7"/>
    <mergeCell ref="AB6:AB7"/>
    <mergeCell ref="AC6:AC7"/>
    <mergeCell ref="T6:T7"/>
    <mergeCell ref="U6:V6"/>
    <mergeCell ref="A5:A7"/>
    <mergeCell ref="B5:J5"/>
    <mergeCell ref="K5:R5"/>
    <mergeCell ref="T5:X5"/>
    <mergeCell ref="Y5:AC5"/>
    <mergeCell ref="N6:N7"/>
    <mergeCell ref="O6:O7"/>
    <mergeCell ref="P6:Q6"/>
    <mergeCell ref="R6:S6"/>
    <mergeCell ref="W6:W7"/>
    <mergeCell ref="X6:X7"/>
    <mergeCell ref="Y6:Y7"/>
    <mergeCell ref="Z6: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15</vt:i4>
      </vt:variant>
    </vt:vector>
  </HeadingPairs>
  <TitlesOfParts>
    <vt:vector size="15" baseType="lpstr">
      <vt:lpstr>Rekap Nov sd des 2024 </vt:lpstr>
      <vt:lpstr>total</vt:lpstr>
      <vt:lpstr>PONIDI</vt:lpstr>
      <vt:lpstr>dr. Ganjar</vt:lpstr>
      <vt:lpstr>ARIEF</vt:lpstr>
      <vt:lpstr>Ruri</vt:lpstr>
      <vt:lpstr>Sufrini</vt:lpstr>
      <vt:lpstr>Diana</vt:lpstr>
      <vt:lpstr>Agus </vt:lpstr>
      <vt:lpstr>NIko</vt:lpstr>
      <vt:lpstr>Yudi</vt:lpstr>
      <vt:lpstr>Enu3</vt:lpstr>
      <vt:lpstr>Fredy</vt:lpstr>
      <vt:lpstr>Surya</vt:lpstr>
      <vt:lpstr>Cindi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Purwadi</dc:creator>
  <cp:lastModifiedBy>Chaerul Sani</cp:lastModifiedBy>
  <dcterms:created xsi:type="dcterms:W3CDTF">2015-06-05T18:17:20Z</dcterms:created>
  <dcterms:modified xsi:type="dcterms:W3CDTF">2025-06-22T17:56:05Z</dcterms:modified>
</cp:coreProperties>
</file>